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ked\Documents\IDC Working Files\ID-0524-0183 Bristol City Council Mini-Comp Jun24\"/>
    </mc:Choice>
  </mc:AlternateContent>
  <xr:revisionPtr revIDLastSave="0" documentId="13_ncr:1_{ECBDCE57-8A16-4554-BCB4-AF245148943E}" xr6:coauthVersionLast="47" xr6:coauthVersionMax="47" xr10:uidLastSave="{00000000-0000-0000-0000-000000000000}"/>
  <bookViews>
    <workbookView xWindow="960" yWindow="-120" windowWidth="27960" windowHeight="16440" tabRatio="854" xr2:uid="{00000000-000D-0000-FFFF-FFFF00000000}"/>
  </bookViews>
  <sheets>
    <sheet name="Front Cover" sheetId="21" r:id="rId1"/>
    <sheet name="QA &amp; Issue" sheetId="22" r:id="rId2"/>
    <sheet name="Location Plan" sheetId="16" r:id="rId3"/>
    <sheet name="11.06.2024" sheetId="33" r:id="rId4"/>
    <sheet name="12.06.2024" sheetId="44" r:id="rId5"/>
  </sheets>
  <definedNames>
    <definedName name="_xlnm.Print_Area" localSheetId="3">'11.06.2024'!$A$1:$G$58</definedName>
    <definedName name="_xlnm.Print_Area" localSheetId="4">'12.06.2024'!$A$1:$G$58</definedName>
    <definedName name="_xlnm.Print_Area" localSheetId="0">'Front Cover'!$A$1:$K$70</definedName>
    <definedName name="_xlnm.Print_Area" localSheetId="2">'Location Plan'!$B$1:$M$56</definedName>
    <definedName name="_xlnm.Print_Area" localSheetId="1">'QA &amp; Issue'!$A$1:$G$44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7" i="44" l="1"/>
  <c r="D57" i="33"/>
  <c r="F57" i="44" l="1"/>
  <c r="E57" i="44"/>
  <c r="C55" i="44"/>
  <c r="C54" i="44"/>
  <c r="C53" i="44"/>
  <c r="C52" i="44"/>
  <c r="C51" i="44"/>
  <c r="C50" i="44"/>
  <c r="C49" i="44"/>
  <c r="C48" i="44"/>
  <c r="C47" i="44"/>
  <c r="C46" i="44"/>
  <c r="C45" i="44"/>
  <c r="C44" i="44"/>
  <c r="C43" i="44"/>
  <c r="C42" i="44"/>
  <c r="C41" i="44"/>
  <c r="C40" i="44"/>
  <c r="C39" i="44"/>
  <c r="C38" i="44"/>
  <c r="C37" i="44"/>
  <c r="C36" i="44"/>
  <c r="C35" i="44"/>
  <c r="C34" i="44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3" i="44"/>
  <c r="C12" i="44"/>
  <c r="C11" i="44"/>
  <c r="E8" i="44"/>
  <c r="B8" i="44"/>
  <c r="E7" i="44"/>
  <c r="B7" i="44"/>
  <c r="B6" i="44"/>
  <c r="B5" i="44"/>
  <c r="B4" i="44"/>
  <c r="B3" i="44"/>
  <c r="E57" i="33"/>
  <c r="F57" i="33"/>
  <c r="C55" i="33"/>
  <c r="C54" i="33"/>
  <c r="C53" i="33"/>
  <c r="C52" i="33"/>
  <c r="C51" i="33"/>
  <c r="C50" i="33"/>
  <c r="C49" i="33"/>
  <c r="C48" i="33"/>
  <c r="C47" i="33"/>
  <c r="C46" i="33"/>
  <c r="C45" i="33"/>
  <c r="C44" i="33"/>
  <c r="C43" i="33"/>
  <c r="C42" i="33"/>
  <c r="C41" i="33"/>
  <c r="C40" i="33"/>
  <c r="C39" i="33"/>
  <c r="C38" i="33"/>
  <c r="C37" i="33"/>
  <c r="C36" i="33"/>
  <c r="C35" i="33"/>
  <c r="C34" i="33"/>
  <c r="C33" i="33"/>
  <c r="C32" i="33"/>
  <c r="C31" i="33"/>
  <c r="C30" i="33"/>
  <c r="C29" i="33"/>
  <c r="C28" i="33"/>
  <c r="C27" i="33"/>
  <c r="C26" i="33"/>
  <c r="C25" i="33"/>
  <c r="C24" i="33"/>
  <c r="C23" i="33"/>
  <c r="C22" i="33"/>
  <c r="C21" i="33"/>
  <c r="C20" i="33"/>
  <c r="C19" i="33"/>
  <c r="C18" i="33"/>
  <c r="C17" i="33"/>
  <c r="C16" i="33"/>
  <c r="C15" i="33"/>
  <c r="C14" i="33"/>
  <c r="C13" i="33"/>
  <c r="C12" i="33"/>
  <c r="C11" i="33"/>
  <c r="B7" i="33" l="1"/>
  <c r="B4" i="33" l="1"/>
  <c r="B5" i="33"/>
  <c r="B6" i="33"/>
  <c r="B8" i="33"/>
  <c r="D4" i="16"/>
  <c r="D5" i="16"/>
  <c r="D6" i="16"/>
  <c r="D7" i="16"/>
  <c r="D8" i="16"/>
  <c r="E8" i="33" l="1"/>
  <c r="E7" i="33"/>
  <c r="A12" i="16" l="1"/>
  <c r="A14" i="16" s="1"/>
  <c r="J11" i="16" s="1"/>
  <c r="B3" i="33" l="1"/>
  <c r="D3" i="16"/>
</calcChain>
</file>

<file path=xl/sharedStrings.xml><?xml version="1.0" encoding="utf-8"?>
<sst xmlns="http://schemas.openxmlformats.org/spreadsheetml/2006/main" count="91" uniqueCount="53">
  <si>
    <t>Date</t>
  </si>
  <si>
    <t>Intelligent Data Collection Limited</t>
  </si>
  <si>
    <t>Project Number:</t>
  </si>
  <si>
    <t>Date of Survey:</t>
  </si>
  <si>
    <t>Checked by</t>
  </si>
  <si>
    <t>Quality Assurance and Issue Record</t>
  </si>
  <si>
    <t>Quality Assurance</t>
  </si>
  <si>
    <t>Revision</t>
  </si>
  <si>
    <t>Rev A</t>
  </si>
  <si>
    <t>Prepared by</t>
  </si>
  <si>
    <t>Signature</t>
  </si>
  <si>
    <t>File Ref</t>
  </si>
  <si>
    <t>Issued to</t>
  </si>
  <si>
    <t>Project Director</t>
  </si>
  <si>
    <t>Survey Type:</t>
  </si>
  <si>
    <t>E-mail</t>
  </si>
  <si>
    <t>Input by:</t>
  </si>
  <si>
    <t>Checked by:</t>
  </si>
  <si>
    <t>Client:</t>
  </si>
  <si>
    <t>X Coordinate</t>
  </si>
  <si>
    <t>Y Coordinate</t>
  </si>
  <si>
    <t>Google Maps Link</t>
  </si>
  <si>
    <t>http://maps.google.co.uk/maps?hl=en&amp;safe=off&amp;q=</t>
  </si>
  <si>
    <t>&amp;cr=countryUK|countryGB&amp;um=1&amp;ie=UTF-8&amp;sa=N&amp;tab=wl</t>
  </si>
  <si>
    <t>Paul O'Neill</t>
  </si>
  <si>
    <t>Luke Martin</t>
  </si>
  <si>
    <t>Site Layout</t>
  </si>
  <si>
    <t>Site Name:</t>
  </si>
  <si>
    <t>Site Number:</t>
  </si>
  <si>
    <t>Boarding and Alighting</t>
  </si>
  <si>
    <t>Dates of Survey:</t>
  </si>
  <si>
    <t>Daily Totals</t>
  </si>
  <si>
    <t>Project Number</t>
  </si>
  <si>
    <t>Issue Record</t>
  </si>
  <si>
    <r>
      <rPr>
        <b/>
        <sz val="10"/>
        <color theme="0"/>
        <rFont val="Tahoma"/>
        <family val="2"/>
      </rPr>
      <t>Additional Notes</t>
    </r>
    <r>
      <rPr>
        <sz val="10"/>
        <color theme="0"/>
        <rFont val="Tahoma"/>
        <family val="2"/>
      </rPr>
      <t xml:space="preserve"> (Factors which may impact on survey results such as accidents, roadworks, special events)</t>
    </r>
  </si>
  <si>
    <t>Bus Arrival Time</t>
  </si>
  <si>
    <t>Pedestrians Boarding</t>
  </si>
  <si>
    <t>Pedestrians Alighting</t>
  </si>
  <si>
    <t>Bus Departure Time</t>
  </si>
  <si>
    <t>Duration of Stop</t>
  </si>
  <si>
    <t>Bus Service Number</t>
  </si>
  <si>
    <t>Number of Buses</t>
  </si>
  <si>
    <t>Bristol City Council Mini-Comp Jun24</t>
  </si>
  <si>
    <t>ID-0524-0183</t>
  </si>
  <si>
    <t>11.06.2024 and 12.06.2024</t>
  </si>
  <si>
    <t>Site 1b</t>
  </si>
  <si>
    <t>Bristol CC</t>
  </si>
  <si>
    <t>22.07.2024</t>
  </si>
  <si>
    <t>Alex Howe</t>
  </si>
  <si>
    <t>Robyn Short</t>
  </si>
  <si>
    <t>23.07.2024</t>
  </si>
  <si>
    <t>ID-0524-0183 Bristol City Council Mini-Comp Jun24 - Boarding and Alighting Site 1b</t>
  </si>
  <si>
    <t>B3120 North Street WB (bstdgdp)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</si>
</sst>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2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24"/>
      <name val="Tahoma"/>
      <family val="2"/>
    </font>
    <font>
      <sz val="10"/>
      <name val="Arial"/>
      <family val="2"/>
    </font>
    <font>
      <sz val="12"/>
      <name val="Tahoma"/>
      <family val="2"/>
    </font>
    <font>
      <u/>
      <sz val="10"/>
      <color indexed="12"/>
      <name val="Arial"/>
      <family val="2"/>
    </font>
    <font>
      <u/>
      <sz val="10"/>
      <name val="Tahoma"/>
      <family val="2"/>
    </font>
    <font>
      <sz val="10"/>
      <color indexed="12"/>
      <name val="Arial"/>
      <family val="2"/>
    </font>
    <font>
      <sz val="10"/>
      <color theme="0"/>
      <name val="Tahoma"/>
      <family val="2"/>
    </font>
    <font>
      <b/>
      <sz val="10"/>
      <color theme="0"/>
      <name val="Tahoma"/>
      <family val="2"/>
    </font>
    <font>
      <b/>
      <sz val="24"/>
      <color theme="0"/>
      <name val="Tahoma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20"/>
      <color theme="0"/>
      <name val="Tahoma"/>
      <family val="2"/>
    </font>
    <font>
      <b/>
      <sz val="20"/>
      <color theme="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auto="1"/>
      </left>
      <right style="double">
        <color indexed="64"/>
      </right>
      <top style="hair">
        <color auto="1"/>
      </top>
      <bottom style="double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indexed="64"/>
      </right>
      <top style="double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/>
    <xf numFmtId="14" fontId="2" fillId="0" borderId="0" xfId="0" applyNumberFormat="1" applyFont="1" applyAlignment="1">
      <alignment horizontal="left"/>
    </xf>
    <xf numFmtId="0" fontId="2" fillId="0" borderId="1" xfId="1" applyFont="1" applyBorder="1"/>
    <xf numFmtId="0" fontId="2" fillId="0" borderId="2" xfId="1" applyFont="1" applyBorder="1"/>
    <xf numFmtId="0" fontId="2" fillId="0" borderId="0" xfId="1" applyFont="1"/>
    <xf numFmtId="0" fontId="2" fillId="0" borderId="4" xfId="1" applyFont="1" applyBorder="1"/>
    <xf numFmtId="0" fontId="2" fillId="0" borderId="6" xfId="1" applyFont="1" applyBorder="1"/>
    <xf numFmtId="0" fontId="2" fillId="0" borderId="7" xfId="1" applyFont="1" applyBorder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3" xfId="1" applyFont="1" applyBorder="1"/>
    <xf numFmtId="0" fontId="2" fillId="0" borderId="5" xfId="1" applyFont="1" applyBorder="1"/>
    <xf numFmtId="0" fontId="2" fillId="0" borderId="8" xfId="1" applyFont="1" applyBorder="1"/>
    <xf numFmtId="0" fontId="2" fillId="0" borderId="0" xfId="0" applyFont="1" applyAlignment="1">
      <alignment horizontal="right"/>
    </xf>
    <xf numFmtId="0" fontId="8" fillId="0" borderId="0" xfId="4" applyFont="1" applyAlignment="1" applyProtection="1">
      <alignment horizontal="right"/>
    </xf>
    <xf numFmtId="0" fontId="2" fillId="3" borderId="26" xfId="0" applyFont="1" applyFill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 vertical="center"/>
    </xf>
    <xf numFmtId="21" fontId="2" fillId="0" borderId="26" xfId="0" applyNumberFormat="1" applyFont="1" applyBorder="1" applyAlignment="1">
      <alignment horizontal="center" vertical="center"/>
    </xf>
    <xf numFmtId="21" fontId="2" fillId="0" borderId="21" xfId="0" applyNumberFormat="1" applyFont="1" applyBorder="1" applyAlignment="1">
      <alignment horizontal="center" vertical="center"/>
    </xf>
    <xf numFmtId="21" fontId="2" fillId="0" borderId="28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4" borderId="0" xfId="0" applyFont="1" applyFill="1"/>
    <xf numFmtId="0" fontId="11" fillId="4" borderId="0" xfId="0" applyFont="1" applyFill="1"/>
    <xf numFmtId="0" fontId="12" fillId="4" borderId="0" xfId="0" applyFont="1" applyFill="1"/>
    <xf numFmtId="0" fontId="10" fillId="4" borderId="0" xfId="0" applyFont="1" applyFill="1" applyAlignment="1">
      <alignment horizontal="left"/>
    </xf>
    <xf numFmtId="0" fontId="10" fillId="4" borderId="0" xfId="0" applyFont="1" applyFill="1" applyAlignment="1" applyProtection="1">
      <alignment horizontal="left"/>
      <protection locked="0"/>
    </xf>
    <xf numFmtId="0" fontId="10" fillId="4" borderId="0" xfId="0" applyFont="1" applyFill="1" applyProtection="1">
      <protection locked="0"/>
    </xf>
    <xf numFmtId="14" fontId="10" fillId="4" borderId="0" xfId="0" applyNumberFormat="1" applyFont="1" applyFill="1" applyAlignment="1" applyProtection="1">
      <alignment horizontal="left"/>
      <protection locked="0"/>
    </xf>
    <xf numFmtId="14" fontId="10" fillId="4" borderId="0" xfId="0" applyNumberFormat="1" applyFont="1" applyFill="1" applyAlignment="1">
      <alignment horizontal="left"/>
    </xf>
    <xf numFmtId="0" fontId="2" fillId="0" borderId="12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6" fillId="0" borderId="0" xfId="0" applyFont="1"/>
    <xf numFmtId="0" fontId="4" fillId="0" borderId="0" xfId="0" applyFont="1" applyAlignment="1">
      <alignment vertic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14" fontId="2" fillId="0" borderId="13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4" fontId="2" fillId="0" borderId="16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12" fillId="4" borderId="0" xfId="0" applyFont="1" applyFill="1" applyAlignment="1">
      <alignment horizontal="left" vertical="center"/>
    </xf>
    <xf numFmtId="0" fontId="15" fillId="4" borderId="0" xfId="0" applyFont="1" applyFill="1" applyAlignment="1">
      <alignment horizontal="center" vertical="center"/>
    </xf>
    <xf numFmtId="0" fontId="16" fillId="4" borderId="0" xfId="0" applyFont="1" applyFill="1" applyAlignment="1">
      <alignment horizontal="left" vertical="center"/>
    </xf>
    <xf numFmtId="0" fontId="10" fillId="4" borderId="0" xfId="0" applyFont="1" applyFill="1" applyAlignment="1">
      <alignment horizontal="left" vertical="center"/>
    </xf>
    <xf numFmtId="0" fontId="11" fillId="4" borderId="0" xfId="0" applyFont="1" applyFill="1" applyAlignment="1">
      <alignment horizontal="right" vertical="center"/>
    </xf>
    <xf numFmtId="0" fontId="12" fillId="4" borderId="1" xfId="0" applyFont="1" applyFill="1" applyBorder="1"/>
    <xf numFmtId="0" fontId="13" fillId="4" borderId="2" xfId="0" applyFont="1" applyFill="1" applyBorder="1"/>
    <xf numFmtId="0" fontId="14" fillId="4" borderId="2" xfId="0" applyFont="1" applyFill="1" applyBorder="1"/>
    <xf numFmtId="0" fontId="14" fillId="4" borderId="3" xfId="0" applyFont="1" applyFill="1" applyBorder="1"/>
    <xf numFmtId="0" fontId="12" fillId="4" borderId="4" xfId="0" applyFont="1" applyFill="1" applyBorder="1"/>
    <xf numFmtId="0" fontId="13" fillId="4" borderId="0" xfId="0" applyFont="1" applyFill="1"/>
    <xf numFmtId="0" fontId="14" fillId="4" borderId="0" xfId="0" applyFont="1" applyFill="1"/>
    <xf numFmtId="0" fontId="14" fillId="4" borderId="5" xfId="0" applyFont="1" applyFill="1" applyBorder="1"/>
    <xf numFmtId="0" fontId="11" fillId="4" borderId="4" xfId="0" applyFont="1" applyFill="1" applyBorder="1"/>
    <xf numFmtId="14" fontId="10" fillId="4" borderId="0" xfId="0" applyNumberFormat="1" applyFont="1" applyFill="1"/>
    <xf numFmtId="0" fontId="3" fillId="0" borderId="4" xfId="0" applyFont="1" applyBorder="1"/>
    <xf numFmtId="0" fontId="0" fillId="0" borderId="5" xfId="0" applyBorder="1"/>
    <xf numFmtId="0" fontId="1" fillId="4" borderId="0" xfId="0" applyFont="1" applyFill="1" applyAlignment="1">
      <alignment horizontal="center" vertical="center"/>
    </xf>
    <xf numFmtId="0" fontId="3" fillId="2" borderId="29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21" fontId="3" fillId="2" borderId="30" xfId="0" applyNumberFormat="1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2" fillId="4" borderId="0" xfId="0" applyFont="1" applyFill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1" fillId="4" borderId="23" xfId="0" applyFont="1" applyFill="1" applyBorder="1" applyAlignment="1">
      <alignment horizontal="left"/>
    </xf>
    <xf numFmtId="0" fontId="11" fillId="4" borderId="24" xfId="0" applyFont="1" applyFill="1" applyBorder="1" applyAlignment="1">
      <alignment horizontal="left"/>
    </xf>
    <xf numFmtId="0" fontId="11" fillId="4" borderId="25" xfId="0" applyFont="1" applyFill="1" applyBorder="1" applyAlignment="1">
      <alignment horizontal="left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left" vertical="top" wrapText="1"/>
      <protection locked="0"/>
    </xf>
    <xf numFmtId="0" fontId="2" fillId="0" borderId="4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5" xfId="0" applyFont="1" applyBorder="1" applyAlignment="1" applyProtection="1">
      <alignment horizontal="left" vertical="top" wrapText="1"/>
      <protection locked="0"/>
    </xf>
    <xf numFmtId="0" fontId="2" fillId="0" borderId="6" xfId="0" applyFont="1" applyBorder="1" applyAlignment="1" applyProtection="1">
      <alignment horizontal="left" vertical="top" wrapText="1"/>
      <protection locked="0"/>
    </xf>
    <xf numFmtId="0" fontId="2" fillId="0" borderId="7" xfId="0" applyFont="1" applyBorder="1" applyAlignment="1" applyProtection="1">
      <alignment horizontal="left" vertical="top" wrapText="1"/>
      <protection locked="0"/>
    </xf>
    <xf numFmtId="0" fontId="2" fillId="0" borderId="8" xfId="0" applyFont="1" applyBorder="1" applyAlignment="1" applyProtection="1">
      <alignment horizontal="left" vertical="top" wrapText="1"/>
      <protection locked="0"/>
    </xf>
    <xf numFmtId="0" fontId="11" fillId="4" borderId="22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9" fillId="0" borderId="22" xfId="4" applyFont="1" applyBorder="1" applyAlignment="1" applyProtection="1">
      <alignment horizontal="center" vertical="center"/>
    </xf>
    <xf numFmtId="0" fontId="10" fillId="4" borderId="23" xfId="0" applyFont="1" applyFill="1" applyBorder="1" applyAlignment="1">
      <alignment horizontal="left"/>
    </xf>
    <xf numFmtId="0" fontId="10" fillId="4" borderId="24" xfId="0" applyFont="1" applyFill="1" applyBorder="1" applyAlignment="1">
      <alignment horizontal="left"/>
    </xf>
    <xf numFmtId="0" fontId="10" fillId="4" borderId="2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28" xfId="0" applyFont="1" applyBorder="1" applyAlignment="1" applyProtection="1">
      <alignment horizontal="center" vertical="center"/>
      <protection locked="0"/>
    </xf>
    <xf numFmtId="21" fontId="3" fillId="2" borderId="31" xfId="0" applyNumberFormat="1" applyFont="1" applyFill="1" applyBorder="1" applyAlignment="1">
      <alignment horizontal="center" vertical="center"/>
    </xf>
    <xf numFmtId="21" fontId="3" fillId="2" borderId="32" xfId="0" applyNumberFormat="1" applyFont="1" applyFill="1" applyBorder="1" applyAlignment="1">
      <alignment horizontal="center" vertical="center"/>
    </xf>
    <xf numFmtId="21" fontId="3" fillId="2" borderId="33" xfId="0" applyNumberFormat="1" applyFont="1" applyFill="1" applyBorder="1" applyAlignment="1">
      <alignment horizontal="center" vertical="center"/>
    </xf>
    <xf numFmtId="21" fontId="3" fillId="2" borderId="30" xfId="0" applyNumberFormat="1" applyFont="1" applyFill="1" applyBorder="1" applyAlignment="1">
      <alignment horizontal="center" vertical="center"/>
    </xf>
    <xf numFmtId="21" fontId="3" fillId="2" borderId="34" xfId="0" applyNumberFormat="1" applyFont="1" applyFill="1" applyBorder="1" applyAlignment="1">
      <alignment horizontal="center" vertical="center"/>
    </xf>
    <xf numFmtId="21" fontId="3" fillId="2" borderId="35" xfId="0" applyNumberFormat="1" applyFont="1" applyFill="1" applyBorder="1" applyAlignment="1">
      <alignment horizontal="center" vertical="center"/>
    </xf>
  </cellXfs>
  <cellStyles count="5">
    <cellStyle name="Excel Built-in Normal" xfId="2" xr:uid="{00000000-0005-0000-0000-000000000000}"/>
    <cellStyle name="Hyperlink" xfId="4" builtinId="8"/>
    <cellStyle name="Normal" xfId="0" builtinId="0"/>
    <cellStyle name="Normal 14" xfId="3" xr:uid="{00000000-0005-0000-0000-000003000000}"/>
    <cellStyle name="Normal 2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178594</xdr:colOff>
      <xdr:row>0</xdr:row>
      <xdr:rowOff>71437</xdr:rowOff>
    </xdr:from>
    <xdr:to>
      <xdr:col>10</xdr:col>
      <xdr:colOff>606106</xdr:colOff>
      <xdr:row>4</xdr:row>
      <xdr:rowOff>92770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62CD290-FC87-464C-B467-159D5340F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9344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321470</xdr:colOff>
      <xdr:row>0</xdr:row>
      <xdr:rowOff>71436</xdr:rowOff>
    </xdr:from>
    <xdr:to>
      <xdr:col>6</xdr:col>
      <xdr:colOff>1391920</xdr:colOff>
      <xdr:row>5</xdr:row>
      <xdr:rowOff>140394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38C13C5-9E28-41F5-AD86-C34A2FDE5F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3970" y="71436"/>
          <a:ext cx="1070450" cy="9262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</xdr:colOff>
      <xdr:row>12</xdr:row>
      <xdr:rowOff>11906</xdr:rowOff>
    </xdr:from>
    <xdr:to>
      <xdr:col>13</xdr:col>
      <xdr:colOff>0</xdr:colOff>
      <xdr:row>45</xdr:row>
      <xdr:rowOff>154781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8ABA80B-930A-4A68-0BB3-9CB5DC004E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06" y="2440781"/>
          <a:ext cx="7703344" cy="5643563"/>
        </a:xfrm>
        <a:prstGeom prst="rect">
          <a:avLst/>
        </a:prstGeom>
      </xdr:spPr>
    </xdr:pic>
    <xdr:clientData/>
  </xdr:twoCellAnchor>
  <xdr:twoCellAnchor>
    <xdr:from>
      <xdr:col>4</xdr:col>
      <xdr:colOff>83671</xdr:colOff>
      <xdr:row>27</xdr:row>
      <xdr:rowOff>79945</xdr:rowOff>
    </xdr:from>
    <xdr:to>
      <xdr:col>10</xdr:col>
      <xdr:colOff>26123</xdr:colOff>
      <xdr:row>29</xdr:row>
      <xdr:rowOff>71474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D8E2FCF-30A6-C320-07AC-52868AEED8D0}"/>
            </a:ext>
          </a:extLst>
        </xdr:cNvPr>
        <xdr:cNvSpPr/>
      </xdr:nvSpPr>
      <xdr:spPr>
        <a:xfrm rot="18013951">
          <a:off x="3750071" y="3271546"/>
          <a:ext cx="324904" cy="3800077"/>
        </a:xfrm>
        <a:custGeom>
          <a:avLst/>
          <a:gdLst>
            <a:gd name="connsiteX0" fmla="*/ 0 w 244992"/>
            <a:gd name="connsiteY0" fmla="*/ 0 h 2756834"/>
            <a:gd name="connsiteX1" fmla="*/ 244992 w 244992"/>
            <a:gd name="connsiteY1" fmla="*/ 0 h 2756834"/>
            <a:gd name="connsiteX2" fmla="*/ 244992 w 244992"/>
            <a:gd name="connsiteY2" fmla="*/ 2756834 h 2756834"/>
            <a:gd name="connsiteX3" fmla="*/ 0 w 244992"/>
            <a:gd name="connsiteY3" fmla="*/ 2756834 h 2756834"/>
            <a:gd name="connsiteX4" fmla="*/ 0 w 244992"/>
            <a:gd name="connsiteY4" fmla="*/ 0 h 2756834"/>
            <a:gd name="connsiteX0" fmla="*/ 0 w 273100"/>
            <a:gd name="connsiteY0" fmla="*/ 0 h 2836193"/>
            <a:gd name="connsiteX1" fmla="*/ 273100 w 273100"/>
            <a:gd name="connsiteY1" fmla="*/ 79359 h 2836193"/>
            <a:gd name="connsiteX2" fmla="*/ 273100 w 273100"/>
            <a:gd name="connsiteY2" fmla="*/ 2836193 h 2836193"/>
            <a:gd name="connsiteX3" fmla="*/ 28108 w 273100"/>
            <a:gd name="connsiteY3" fmla="*/ 2836193 h 2836193"/>
            <a:gd name="connsiteX4" fmla="*/ 0 w 273100"/>
            <a:gd name="connsiteY4" fmla="*/ 0 h 2836193"/>
            <a:gd name="connsiteX0" fmla="*/ 0 w 304744"/>
            <a:gd name="connsiteY0" fmla="*/ 0 h 2836193"/>
            <a:gd name="connsiteX1" fmla="*/ 273100 w 304744"/>
            <a:gd name="connsiteY1" fmla="*/ 79359 h 2836193"/>
            <a:gd name="connsiteX2" fmla="*/ 304744 w 304744"/>
            <a:gd name="connsiteY2" fmla="*/ 2819626 h 2836193"/>
            <a:gd name="connsiteX3" fmla="*/ 28108 w 304744"/>
            <a:gd name="connsiteY3" fmla="*/ 2836193 h 2836193"/>
            <a:gd name="connsiteX4" fmla="*/ 0 w 304744"/>
            <a:gd name="connsiteY4" fmla="*/ 0 h 2836193"/>
            <a:gd name="connsiteX0" fmla="*/ 0 w 324904"/>
            <a:gd name="connsiteY0" fmla="*/ 0 h 3800077"/>
            <a:gd name="connsiteX1" fmla="*/ 273100 w 324904"/>
            <a:gd name="connsiteY1" fmla="*/ 79359 h 3800077"/>
            <a:gd name="connsiteX2" fmla="*/ 324904 w 324904"/>
            <a:gd name="connsiteY2" fmla="*/ 3800077 h 3800077"/>
            <a:gd name="connsiteX3" fmla="*/ 28108 w 324904"/>
            <a:gd name="connsiteY3" fmla="*/ 2836193 h 3800077"/>
            <a:gd name="connsiteX4" fmla="*/ 0 w 324904"/>
            <a:gd name="connsiteY4" fmla="*/ 0 h 3800077"/>
            <a:gd name="connsiteX0" fmla="*/ 0 w 324904"/>
            <a:gd name="connsiteY0" fmla="*/ 0 h 3800077"/>
            <a:gd name="connsiteX1" fmla="*/ 273100 w 324904"/>
            <a:gd name="connsiteY1" fmla="*/ 79359 h 3800077"/>
            <a:gd name="connsiteX2" fmla="*/ 324904 w 324904"/>
            <a:gd name="connsiteY2" fmla="*/ 3800077 h 3800077"/>
            <a:gd name="connsiteX3" fmla="*/ 28579 w 324904"/>
            <a:gd name="connsiteY3" fmla="*/ 3759216 h 3800077"/>
            <a:gd name="connsiteX4" fmla="*/ 0 w 324904"/>
            <a:gd name="connsiteY4" fmla="*/ 0 h 380007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324904" h="3800077">
              <a:moveTo>
                <a:pt x="0" y="0"/>
              </a:moveTo>
              <a:lnTo>
                <a:pt x="273100" y="79359"/>
              </a:lnTo>
              <a:lnTo>
                <a:pt x="324904" y="3800077"/>
              </a:lnTo>
              <a:lnTo>
                <a:pt x="28579" y="3759216"/>
              </a:lnTo>
              <a:lnTo>
                <a:pt x="0" y="0"/>
              </a:lnTo>
              <a:close/>
            </a:path>
          </a:pathLst>
        </a:custGeom>
        <a:solidFill>
          <a:schemeClr val="accent6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5</xdr:col>
      <xdr:colOff>178594</xdr:colOff>
      <xdr:row>20</xdr:row>
      <xdr:rowOff>12315</xdr:rowOff>
    </xdr:from>
    <xdr:to>
      <xdr:col>6</xdr:col>
      <xdr:colOff>193559</xdr:colOff>
      <xdr:row>21</xdr:row>
      <xdr:rowOff>71435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/>
      </xdr:nvSpPr>
      <xdr:spPr>
        <a:xfrm>
          <a:off x="2750344" y="3774690"/>
          <a:ext cx="657903" cy="225808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Bus Stop</a:t>
          </a:r>
        </a:p>
      </xdr:txBody>
    </xdr:sp>
    <xdr:clientData/>
  </xdr:twoCellAnchor>
  <xdr:twoCellAnchor>
    <xdr:from>
      <xdr:col>5</xdr:col>
      <xdr:colOff>419097</xdr:colOff>
      <xdr:row>22</xdr:row>
      <xdr:rowOff>71434</xdr:rowOff>
    </xdr:from>
    <xdr:to>
      <xdr:col>7</xdr:col>
      <xdr:colOff>26189</xdr:colOff>
      <xdr:row>26</xdr:row>
      <xdr:rowOff>154777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CxnSpPr/>
      </xdr:nvCxnSpPr>
      <xdr:spPr>
        <a:xfrm rot="780000">
          <a:off x="2990847" y="4167184"/>
          <a:ext cx="892967" cy="750093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11</xdr:col>
      <xdr:colOff>178593</xdr:colOff>
      <xdr:row>0</xdr:row>
      <xdr:rowOff>71437</xdr:rowOff>
    </xdr:from>
    <xdr:to>
      <xdr:col>12</xdr:col>
      <xdr:colOff>606105</xdr:colOff>
      <xdr:row>3</xdr:row>
      <xdr:rowOff>45145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2790182-D44B-4415-950A-48751F450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07968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511972</xdr:colOff>
      <xdr:row>0</xdr:row>
      <xdr:rowOff>71437</xdr:rowOff>
    </xdr:from>
    <xdr:to>
      <xdr:col>6</xdr:col>
      <xdr:colOff>606110</xdr:colOff>
      <xdr:row>3</xdr:row>
      <xdr:rowOff>45145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7F46427-5366-48AD-9776-986FE065C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29316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511972</xdr:colOff>
      <xdr:row>0</xdr:row>
      <xdr:rowOff>71437</xdr:rowOff>
    </xdr:from>
    <xdr:to>
      <xdr:col>6</xdr:col>
      <xdr:colOff>606110</xdr:colOff>
      <xdr:row>3</xdr:row>
      <xdr:rowOff>45145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758B79-A215-4B09-B3E1-B8747774D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41222" y="71437"/>
          <a:ext cx="1075213" cy="8976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maps.google.co.uk/maps?hl=en&amp;safe=off&amp;q=(%22E30%22,%22E31%22&amp;cr=countryUK|countryGB&amp;um=1&amp;ie=UTF-8&amp;sa=N&amp;tab=wl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0"/>
  <sheetViews>
    <sheetView tabSelected="1" view="pageBreakPreview" zoomScale="80" zoomScaleNormal="80" zoomScaleSheetLayoutView="80" workbookViewId="0"/>
  </sheetViews>
  <sheetFormatPr defaultRowHeight="12.75" x14ac:dyDescent="0.2"/>
  <cols>
    <col min="1" max="2" width="9.7109375" style="4" customWidth="1"/>
    <col min="3" max="3" width="12.85546875" style="4" customWidth="1"/>
    <col min="4" max="11" width="9.7109375" style="4" customWidth="1"/>
    <col min="12" max="16384" width="9.140625" style="4"/>
  </cols>
  <sheetData>
    <row r="1" spans="1:11" ht="12.75" customHeight="1" x14ac:dyDescent="0.2">
      <c r="A1" s="26"/>
      <c r="B1" s="27"/>
      <c r="C1" s="27"/>
      <c r="D1" s="27"/>
      <c r="E1" s="27"/>
      <c r="F1" s="27"/>
      <c r="G1" s="27"/>
      <c r="H1" s="27"/>
      <c r="I1" s="26"/>
      <c r="J1" s="26"/>
      <c r="K1" s="26"/>
    </row>
    <row r="2" spans="1:11" ht="30" customHeight="1" x14ac:dyDescent="0.4">
      <c r="A2" s="28"/>
      <c r="B2" s="27"/>
      <c r="C2" s="27"/>
      <c r="D2" s="27"/>
      <c r="E2" s="27"/>
      <c r="F2" s="27"/>
      <c r="G2" s="27"/>
      <c r="H2" s="27"/>
      <c r="I2" s="26"/>
      <c r="J2" s="26"/>
      <c r="K2" s="26"/>
    </row>
    <row r="3" spans="1:11" ht="12.7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12.7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ht="12.75" customHeight="1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1" ht="12.75" customHeigh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1" ht="12.75" customHeight="1" x14ac:dyDescent="0.2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 ht="12.75" customHeight="1" x14ac:dyDescent="0.2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 ht="12.75" customHeight="1" x14ac:dyDescent="0.2">
      <c r="A9" s="27"/>
      <c r="B9" s="26"/>
      <c r="C9" s="29"/>
      <c r="D9" s="26"/>
      <c r="E9" s="26"/>
      <c r="F9" s="26"/>
      <c r="G9" s="26"/>
      <c r="H9" s="26"/>
      <c r="I9" s="26"/>
      <c r="J9" s="26"/>
      <c r="K9" s="26"/>
    </row>
    <row r="10" spans="1:11" ht="12.75" customHeight="1" x14ac:dyDescent="0.2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1" spans="1:11" ht="12.75" customHeight="1" x14ac:dyDescent="0.2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</row>
    <row r="12" spans="1:11" ht="12.75" customHeight="1" x14ac:dyDescent="0.2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spans="1:11" ht="12.75" customHeight="1" x14ac:dyDescent="0.2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</row>
    <row r="14" spans="1:11" ht="12.75" customHeight="1" x14ac:dyDescent="0.2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</row>
    <row r="15" spans="1:11" ht="12.75" customHeight="1" x14ac:dyDescent="0.2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spans="1:11" ht="12.75" customHeight="1" x14ac:dyDescent="0.2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</row>
    <row r="17" spans="1:11" ht="12.75" customHeight="1" x14ac:dyDescent="0.2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</row>
    <row r="18" spans="1:11" ht="12.75" customHeight="1" x14ac:dyDescent="0.2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</row>
    <row r="19" spans="1:11" ht="12.75" customHeight="1" x14ac:dyDescent="0.2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</row>
    <row r="20" spans="1:11" ht="12.75" customHeight="1" x14ac:dyDescent="0.2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</row>
    <row r="21" spans="1:11" ht="12.75" customHeight="1" x14ac:dyDescent="0.2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</row>
    <row r="22" spans="1:11" ht="12.75" customHeight="1" x14ac:dyDescent="0.2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</row>
    <row r="23" spans="1:11" ht="12.75" customHeight="1" x14ac:dyDescent="0.2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</row>
    <row r="24" spans="1:11" ht="12.75" customHeight="1" x14ac:dyDescent="0.2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spans="1:11" ht="12.75" customHeight="1" x14ac:dyDescent="0.2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spans="1:11" ht="12.75" customHeight="1" x14ac:dyDescent="0.2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</row>
    <row r="27" spans="1:11" ht="12.75" customHeight="1" x14ac:dyDescent="0.2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</row>
    <row r="28" spans="1:11" ht="12.75" customHeight="1" x14ac:dyDescent="0.2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</row>
    <row r="29" spans="1:11" ht="30" x14ac:dyDescent="0.2">
      <c r="A29" s="83" t="s">
        <v>1</v>
      </c>
      <c r="B29" s="83"/>
      <c r="C29" s="83"/>
      <c r="D29" s="83"/>
      <c r="E29" s="83"/>
      <c r="F29" s="83"/>
      <c r="G29" s="83"/>
      <c r="H29" s="83"/>
      <c r="I29" s="83"/>
      <c r="J29" s="83"/>
      <c r="K29" s="83"/>
    </row>
    <row r="30" spans="1:11" ht="30" x14ac:dyDescent="0.2">
      <c r="A30" s="84" t="s">
        <v>42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</row>
    <row r="31" spans="1:11" ht="12.75" customHeight="1" x14ac:dyDescent="0.2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spans="1:11" ht="12.75" customHeight="1" x14ac:dyDescent="0.2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spans="1:11" ht="12.75" customHeight="1" x14ac:dyDescent="0.2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</row>
    <row r="34" spans="1:11" ht="12.75" customHeight="1" x14ac:dyDescent="0.2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</row>
    <row r="35" spans="1:11" ht="12.75" customHeight="1" x14ac:dyDescent="0.2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</row>
    <row r="36" spans="1:11" ht="12.75" customHeight="1" x14ac:dyDescent="0.2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</row>
    <row r="37" spans="1:11" ht="12.75" customHeight="1" x14ac:dyDescent="0.2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</row>
    <row r="38" spans="1:11" ht="12.75" customHeight="1" x14ac:dyDescent="0.2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</row>
    <row r="39" spans="1:11" ht="12.75" customHeight="1" x14ac:dyDescent="0.2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</row>
    <row r="40" spans="1:11" ht="12.75" customHeight="1" x14ac:dyDescent="0.2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</row>
    <row r="41" spans="1:11" ht="12.75" customHeight="1" x14ac:dyDescent="0.2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</row>
    <row r="42" spans="1:11" ht="12.75" customHeight="1" x14ac:dyDescent="0.2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</row>
    <row r="43" spans="1:11" ht="12.75" customHeight="1" x14ac:dyDescent="0.2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</row>
    <row r="44" spans="1:11" ht="12.75" customHeight="1" x14ac:dyDescent="0.2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</row>
    <row r="45" spans="1:11" ht="12.75" customHeight="1" x14ac:dyDescent="0.2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</row>
    <row r="46" spans="1:11" ht="12.75" customHeight="1" x14ac:dyDescent="0.2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</row>
    <row r="47" spans="1:11" ht="12.75" customHeight="1" x14ac:dyDescent="0.2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</row>
    <row r="48" spans="1:11" ht="12.75" customHeight="1" x14ac:dyDescent="0.2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</row>
    <row r="49" spans="1:11" ht="12.75" customHeight="1" x14ac:dyDescent="0.2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</row>
    <row r="50" spans="1:11" ht="12.75" customHeight="1" x14ac:dyDescent="0.2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</row>
    <row r="51" spans="1:11" ht="12.75" customHeight="1" x14ac:dyDescent="0.2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</row>
    <row r="52" spans="1:11" ht="12.75" customHeight="1" x14ac:dyDescent="0.2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spans="1:11" ht="12.75" customHeight="1" x14ac:dyDescent="0.2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</row>
    <row r="54" spans="1:11" ht="12.75" customHeight="1" x14ac:dyDescent="0.2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</row>
    <row r="55" spans="1:11" ht="12.75" customHeight="1" x14ac:dyDescent="0.2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</row>
    <row r="56" spans="1:11" ht="12.75" customHeight="1" x14ac:dyDescent="0.2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</row>
    <row r="57" spans="1:11" ht="12.75" customHeight="1" x14ac:dyDescent="0.2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</row>
    <row r="58" spans="1:11" ht="12.75" customHeight="1" x14ac:dyDescent="0.2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</row>
    <row r="59" spans="1:11" ht="12.75" customHeight="1" x14ac:dyDescent="0.2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</row>
    <row r="60" spans="1:11" ht="12.75" customHeight="1" x14ac:dyDescent="0.2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</row>
    <row r="61" spans="1:11" ht="12.75" customHeight="1" x14ac:dyDescent="0.2">
      <c r="A61" s="27" t="s">
        <v>18</v>
      </c>
      <c r="B61" s="26"/>
      <c r="C61" s="30" t="s">
        <v>46</v>
      </c>
      <c r="D61" s="26"/>
      <c r="E61" s="26"/>
      <c r="F61" s="26"/>
      <c r="G61" s="26"/>
      <c r="H61" s="26"/>
      <c r="I61" s="26"/>
      <c r="J61" s="26"/>
      <c r="K61" s="26"/>
    </row>
    <row r="62" spans="1:11" ht="12.75" customHeight="1" x14ac:dyDescent="0.2">
      <c r="A62" s="27" t="s">
        <v>2</v>
      </c>
      <c r="B62" s="26"/>
      <c r="C62" s="31" t="s">
        <v>43</v>
      </c>
      <c r="D62" s="26"/>
      <c r="E62" s="26"/>
      <c r="F62" s="26"/>
      <c r="G62" s="26"/>
      <c r="H62" s="26"/>
      <c r="I62" s="26"/>
      <c r="J62" s="26"/>
      <c r="K62" s="26"/>
    </row>
    <row r="63" spans="1:11" ht="12.75" customHeight="1" x14ac:dyDescent="0.2">
      <c r="A63" s="27" t="s">
        <v>28</v>
      </c>
      <c r="B63" s="26"/>
      <c r="C63" s="31" t="s">
        <v>45</v>
      </c>
      <c r="D63" s="26"/>
      <c r="E63" s="26"/>
      <c r="F63" s="26"/>
      <c r="G63" s="26"/>
      <c r="H63" s="26"/>
      <c r="I63" s="26"/>
      <c r="J63" s="26"/>
      <c r="K63" s="26"/>
    </row>
    <row r="64" spans="1:11" ht="12.75" customHeight="1" x14ac:dyDescent="0.2">
      <c r="A64" s="27" t="s">
        <v>27</v>
      </c>
      <c r="B64" s="26"/>
      <c r="C64" s="30" t="s">
        <v>52</v>
      </c>
      <c r="D64" s="26"/>
      <c r="E64" s="27"/>
      <c r="F64" s="26"/>
      <c r="G64" s="32"/>
      <c r="H64" s="26"/>
      <c r="I64" s="26"/>
      <c r="J64" s="26"/>
      <c r="K64" s="26"/>
    </row>
    <row r="65" spans="1:11" ht="12.75" customHeight="1" x14ac:dyDescent="0.2">
      <c r="A65" s="27" t="s">
        <v>30</v>
      </c>
      <c r="B65" s="26"/>
      <c r="C65" s="32" t="s">
        <v>44</v>
      </c>
      <c r="D65" s="29"/>
      <c r="E65" s="29"/>
      <c r="F65" s="29"/>
      <c r="G65" s="29"/>
      <c r="H65" s="29"/>
      <c r="I65" s="26"/>
      <c r="J65" s="26"/>
      <c r="K65" s="26"/>
    </row>
    <row r="66" spans="1:11" ht="12.75" customHeight="1" x14ac:dyDescent="0.2">
      <c r="A66" s="27" t="s">
        <v>14</v>
      </c>
      <c r="B66" s="26"/>
      <c r="C66" s="30" t="s">
        <v>29</v>
      </c>
      <c r="D66" s="26"/>
      <c r="E66" s="27"/>
      <c r="F66" s="27"/>
      <c r="G66" s="27"/>
      <c r="H66" s="27"/>
      <c r="I66" s="26"/>
      <c r="J66" s="26"/>
      <c r="K66" s="26"/>
    </row>
    <row r="67" spans="1:11" ht="12.75" customHeight="1" x14ac:dyDescent="0.2">
      <c r="A67" s="27"/>
      <c r="B67" s="26"/>
      <c r="C67" s="26"/>
      <c r="D67" s="26"/>
      <c r="E67" s="26"/>
      <c r="F67" s="26"/>
      <c r="G67" s="26"/>
      <c r="H67" s="26"/>
      <c r="I67" s="26"/>
      <c r="J67" s="26"/>
      <c r="K67" s="26"/>
    </row>
    <row r="68" spans="1:11" ht="12.75" customHeight="1" x14ac:dyDescent="0.2">
      <c r="A68" s="27"/>
      <c r="B68" s="26"/>
      <c r="C68" s="26"/>
      <c r="D68" s="33"/>
      <c r="E68" s="26"/>
      <c r="F68" s="26"/>
      <c r="G68" s="26"/>
      <c r="H68" s="26"/>
      <c r="I68" s="26"/>
      <c r="J68" s="26"/>
      <c r="K68" s="26"/>
    </row>
    <row r="69" spans="1:11" ht="12.75" customHeight="1" x14ac:dyDescent="0.2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</row>
    <row r="70" spans="1:11" ht="12.75" customHeight="1" x14ac:dyDescent="0.2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</row>
  </sheetData>
  <sheetProtection selectLockedCells="1"/>
  <mergeCells count="2">
    <mergeCell ref="A29:K29"/>
    <mergeCell ref="A30:K30"/>
  </mergeCells>
  <printOptions horizontalCentered="1"/>
  <pageMargins left="0.9055118110236221" right="0.78740157480314965" top="0.74803149606299213" bottom="0.74803149606299213" header="0.31496062992125984" footer="0.31496062992125984"/>
  <pageSetup paperSize="9" scale="73" orientation="portrait" r:id="rId1"/>
  <headerFooter>
    <oddFooter>&amp;L&amp;F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0"/>
  <sheetViews>
    <sheetView view="pageBreakPreview" zoomScale="80" zoomScaleNormal="80" zoomScaleSheetLayoutView="80" workbookViewId="0">
      <selection sqref="A1:G7"/>
    </sheetView>
  </sheetViews>
  <sheetFormatPr defaultRowHeight="12.75" x14ac:dyDescent="0.2"/>
  <cols>
    <col min="1" max="7" width="21.42578125" style="4" customWidth="1"/>
    <col min="8" max="16384" width="9.140625" style="4"/>
  </cols>
  <sheetData>
    <row r="1" spans="1:11" ht="13.5" customHeight="1" x14ac:dyDescent="0.2">
      <c r="A1" s="83" t="s">
        <v>5</v>
      </c>
      <c r="B1" s="83"/>
      <c r="C1" s="83"/>
      <c r="D1" s="83"/>
      <c r="E1" s="83"/>
      <c r="F1" s="83"/>
      <c r="G1" s="83"/>
    </row>
    <row r="2" spans="1:11" ht="13.5" customHeight="1" x14ac:dyDescent="0.2">
      <c r="A2" s="83"/>
      <c r="B2" s="83"/>
      <c r="C2" s="83"/>
      <c r="D2" s="83"/>
      <c r="E2" s="83"/>
      <c r="F2" s="83"/>
      <c r="G2" s="83"/>
    </row>
    <row r="3" spans="1:11" ht="13.5" customHeight="1" x14ac:dyDescent="0.2">
      <c r="A3" s="83"/>
      <c r="B3" s="83"/>
      <c r="C3" s="83"/>
      <c r="D3" s="83"/>
      <c r="E3" s="83"/>
      <c r="F3" s="83"/>
      <c r="G3" s="83"/>
    </row>
    <row r="4" spans="1:11" ht="13.5" customHeight="1" x14ac:dyDescent="0.2">
      <c r="A4" s="83"/>
      <c r="B4" s="83"/>
      <c r="C4" s="83"/>
      <c r="D4" s="83"/>
      <c r="E4" s="83"/>
      <c r="F4" s="83"/>
      <c r="G4" s="83"/>
    </row>
    <row r="5" spans="1:11" ht="13.5" customHeight="1" x14ac:dyDescent="0.2">
      <c r="A5" s="83"/>
      <c r="B5" s="83"/>
      <c r="C5" s="83"/>
      <c r="D5" s="83"/>
      <c r="E5" s="83"/>
      <c r="F5" s="83"/>
      <c r="G5" s="83"/>
    </row>
    <row r="6" spans="1:11" ht="13.5" customHeight="1" x14ac:dyDescent="0.2">
      <c r="A6" s="83"/>
      <c r="B6" s="83"/>
      <c r="C6" s="83"/>
      <c r="D6" s="83"/>
      <c r="E6" s="83"/>
      <c r="F6" s="83"/>
      <c r="G6" s="83"/>
    </row>
    <row r="7" spans="1:11" ht="13.5" customHeight="1" x14ac:dyDescent="0.2">
      <c r="A7" s="83"/>
      <c r="B7" s="83"/>
      <c r="C7" s="83"/>
      <c r="D7" s="83"/>
      <c r="E7" s="83"/>
      <c r="F7" s="83"/>
      <c r="G7" s="83"/>
      <c r="H7" s="37"/>
      <c r="I7" s="37"/>
      <c r="J7" s="37"/>
      <c r="K7" s="37"/>
    </row>
    <row r="8" spans="1:11" ht="13.5" customHeight="1" x14ac:dyDescent="0.2">
      <c r="A8" s="25"/>
      <c r="B8" s="25"/>
      <c r="C8" s="25"/>
      <c r="D8" s="25"/>
      <c r="E8" s="25"/>
    </row>
    <row r="9" spans="1:11" ht="13.5" customHeight="1" x14ac:dyDescent="0.2"/>
    <row r="10" spans="1:11" ht="13.5" customHeight="1" x14ac:dyDescent="0.2">
      <c r="B10" s="36" t="s">
        <v>6</v>
      </c>
    </row>
    <row r="11" spans="1:11" ht="12.75" customHeight="1" thickBot="1" x14ac:dyDescent="0.25"/>
    <row r="12" spans="1:11" ht="12.75" customHeight="1" thickTop="1" x14ac:dyDescent="0.2">
      <c r="B12" s="38" t="s">
        <v>7</v>
      </c>
      <c r="C12" s="39" t="s">
        <v>8</v>
      </c>
      <c r="D12" s="39"/>
      <c r="E12" s="39"/>
      <c r="F12" s="40"/>
    </row>
    <row r="13" spans="1:11" ht="12.75" customHeight="1" x14ac:dyDescent="0.2">
      <c r="B13" s="34" t="s">
        <v>0</v>
      </c>
      <c r="C13" s="41" t="s">
        <v>47</v>
      </c>
      <c r="D13" s="42"/>
      <c r="E13" s="42"/>
      <c r="F13" s="43"/>
    </row>
    <row r="14" spans="1:11" ht="12.75" customHeight="1" x14ac:dyDescent="0.2">
      <c r="B14" s="34" t="s">
        <v>9</v>
      </c>
      <c r="C14" s="41" t="s">
        <v>49</v>
      </c>
      <c r="D14" s="42"/>
      <c r="E14" s="42"/>
      <c r="F14" s="43"/>
    </row>
    <row r="15" spans="1:11" ht="12.75" customHeight="1" x14ac:dyDescent="0.2">
      <c r="B15" s="34" t="s">
        <v>10</v>
      </c>
      <c r="C15" s="42"/>
      <c r="D15" s="42"/>
      <c r="E15" s="42"/>
      <c r="F15" s="43"/>
    </row>
    <row r="16" spans="1:11" ht="12.75" customHeight="1" x14ac:dyDescent="0.2">
      <c r="B16" s="34" t="s">
        <v>4</v>
      </c>
      <c r="C16" s="42" t="s">
        <v>25</v>
      </c>
      <c r="D16" s="42"/>
      <c r="E16" s="42"/>
      <c r="F16" s="43"/>
    </row>
    <row r="17" spans="2:6" ht="12.75" customHeight="1" x14ac:dyDescent="0.2">
      <c r="B17" s="34" t="s">
        <v>10</v>
      </c>
      <c r="C17" s="42"/>
      <c r="D17" s="42"/>
      <c r="E17" s="42"/>
      <c r="F17" s="43"/>
    </row>
    <row r="18" spans="2:6" ht="12.75" customHeight="1" x14ac:dyDescent="0.2">
      <c r="B18" s="34" t="s">
        <v>13</v>
      </c>
      <c r="C18" s="42" t="s">
        <v>24</v>
      </c>
      <c r="D18" s="42"/>
      <c r="E18" s="42"/>
      <c r="F18" s="43"/>
    </row>
    <row r="19" spans="2:6" ht="12.75" customHeight="1" x14ac:dyDescent="0.2">
      <c r="B19" s="34" t="s">
        <v>10</v>
      </c>
      <c r="C19" s="42"/>
      <c r="D19" s="42"/>
      <c r="E19" s="42"/>
      <c r="F19" s="43"/>
    </row>
    <row r="20" spans="2:6" ht="12.75" customHeight="1" x14ac:dyDescent="0.2">
      <c r="B20" s="34"/>
      <c r="C20" s="42"/>
      <c r="D20" s="42"/>
      <c r="E20" s="42"/>
      <c r="F20" s="43"/>
    </row>
    <row r="21" spans="2:6" ht="12.75" customHeight="1" x14ac:dyDescent="0.2">
      <c r="B21" s="34" t="s">
        <v>32</v>
      </c>
      <c r="C21" s="42" t="s">
        <v>43</v>
      </c>
      <c r="D21" s="42"/>
      <c r="E21" s="42"/>
      <c r="F21" s="43"/>
    </row>
    <row r="22" spans="2:6" s="12" customFormat="1" ht="51.75" thickBot="1" x14ac:dyDescent="0.25">
      <c r="B22" s="35" t="s">
        <v>11</v>
      </c>
      <c r="C22" s="44" t="s">
        <v>51</v>
      </c>
      <c r="D22" s="45"/>
      <c r="E22" s="45"/>
      <c r="F22" s="46"/>
    </row>
    <row r="23" spans="2:6" ht="12.75" customHeight="1" thickTop="1" x14ac:dyDescent="0.2"/>
    <row r="24" spans="2:6" ht="12.75" customHeight="1" x14ac:dyDescent="0.2"/>
    <row r="25" spans="2:6" ht="12.75" customHeight="1" x14ac:dyDescent="0.2">
      <c r="B25" s="36" t="s">
        <v>33</v>
      </c>
    </row>
    <row r="26" spans="2:6" ht="12.75" customHeight="1" thickBot="1" x14ac:dyDescent="0.25"/>
    <row r="27" spans="2:6" ht="12.75" customHeight="1" thickTop="1" x14ac:dyDescent="0.2">
      <c r="B27" s="85" t="s">
        <v>12</v>
      </c>
      <c r="C27" s="39" t="s">
        <v>0</v>
      </c>
      <c r="D27" s="39"/>
      <c r="E27" s="39"/>
      <c r="F27" s="40"/>
    </row>
    <row r="28" spans="2:6" ht="12.75" customHeight="1" thickBot="1" x14ac:dyDescent="0.25">
      <c r="B28" s="86"/>
      <c r="C28" s="47" t="s">
        <v>50</v>
      </c>
      <c r="D28" s="48"/>
      <c r="E28" s="48"/>
      <c r="F28" s="49"/>
    </row>
    <row r="29" spans="2:6" ht="12.75" customHeight="1" thickTop="1" x14ac:dyDescent="0.2">
      <c r="B29" s="50"/>
      <c r="C29" s="51"/>
      <c r="D29" s="51"/>
      <c r="E29" s="51"/>
      <c r="F29" s="52"/>
    </row>
    <row r="30" spans="2:6" ht="12.75" customHeight="1" x14ac:dyDescent="0.2">
      <c r="B30" s="34" t="s">
        <v>48</v>
      </c>
      <c r="C30" s="42" t="s">
        <v>15</v>
      </c>
      <c r="D30" s="53"/>
      <c r="E30" s="53"/>
      <c r="F30" s="54"/>
    </row>
    <row r="31" spans="2:6" ht="13.5" customHeight="1" x14ac:dyDescent="0.2">
      <c r="B31" s="55"/>
      <c r="C31" s="42"/>
      <c r="D31" s="53"/>
      <c r="E31" s="53"/>
      <c r="F31" s="54"/>
    </row>
    <row r="32" spans="2:6" ht="12.75" customHeight="1" x14ac:dyDescent="0.2">
      <c r="B32" s="56"/>
      <c r="C32" s="53"/>
      <c r="D32" s="53"/>
      <c r="E32" s="53"/>
      <c r="F32" s="54"/>
    </row>
    <row r="33" spans="1:7" ht="12.75" customHeight="1" x14ac:dyDescent="0.2">
      <c r="B33" s="56"/>
      <c r="C33" s="53"/>
      <c r="D33" s="53"/>
      <c r="E33" s="53"/>
      <c r="F33" s="54"/>
    </row>
    <row r="34" spans="1:7" ht="12.75" customHeight="1" x14ac:dyDescent="0.2">
      <c r="B34" s="56"/>
      <c r="C34" s="53"/>
      <c r="D34" s="53"/>
      <c r="E34" s="53"/>
      <c r="F34" s="54"/>
    </row>
    <row r="35" spans="1:7" ht="12.75" customHeight="1" x14ac:dyDescent="0.2">
      <c r="B35" s="56"/>
      <c r="C35" s="53"/>
      <c r="D35" s="53"/>
      <c r="E35" s="53"/>
      <c r="F35" s="54"/>
    </row>
    <row r="36" spans="1:7" x14ac:dyDescent="0.2">
      <c r="B36" s="56"/>
      <c r="C36" s="53"/>
      <c r="D36" s="53"/>
      <c r="E36" s="53"/>
      <c r="F36" s="54"/>
    </row>
    <row r="37" spans="1:7" x14ac:dyDescent="0.2">
      <c r="B37" s="56"/>
      <c r="C37" s="53"/>
      <c r="D37" s="53"/>
      <c r="E37" s="53"/>
      <c r="F37" s="54"/>
    </row>
    <row r="38" spans="1:7" x14ac:dyDescent="0.2">
      <c r="B38" s="56"/>
      <c r="C38" s="53"/>
      <c r="D38" s="53"/>
      <c r="E38" s="53"/>
      <c r="F38" s="54"/>
    </row>
    <row r="39" spans="1:7" x14ac:dyDescent="0.2">
      <c r="B39" s="56"/>
      <c r="C39" s="53"/>
      <c r="D39" s="53"/>
      <c r="E39" s="53"/>
      <c r="F39" s="54"/>
    </row>
    <row r="40" spans="1:7" x14ac:dyDescent="0.2">
      <c r="B40" s="56"/>
      <c r="C40" s="53"/>
      <c r="D40" s="53"/>
      <c r="E40" s="53"/>
      <c r="F40" s="54"/>
    </row>
    <row r="41" spans="1:7" x14ac:dyDescent="0.2">
      <c r="B41" s="56"/>
      <c r="C41" s="53"/>
      <c r="D41" s="53"/>
      <c r="E41" s="53"/>
      <c r="F41" s="54"/>
    </row>
    <row r="42" spans="1:7" x14ac:dyDescent="0.2">
      <c r="B42" s="56"/>
      <c r="C42" s="53"/>
      <c r="D42" s="53"/>
      <c r="E42" s="53"/>
      <c r="F42" s="54"/>
    </row>
    <row r="43" spans="1:7" ht="12.75" customHeight="1" thickBot="1" x14ac:dyDescent="0.25">
      <c r="B43" s="57"/>
      <c r="C43" s="58"/>
      <c r="D43" s="58"/>
      <c r="E43" s="58"/>
      <c r="F43" s="59"/>
    </row>
    <row r="44" spans="1:7" ht="12.75" customHeight="1" thickTop="1" x14ac:dyDescent="0.2"/>
    <row r="45" spans="1:7" x14ac:dyDescent="0.2">
      <c r="A45" s="3"/>
      <c r="B45" s="13"/>
      <c r="C45" s="13"/>
      <c r="D45" s="13"/>
      <c r="E45" s="13"/>
      <c r="F45" s="13"/>
      <c r="G45" s="13"/>
    </row>
    <row r="46" spans="1:7" x14ac:dyDescent="0.2">
      <c r="A46" s="3"/>
      <c r="D46" s="3"/>
      <c r="E46" s="3"/>
      <c r="F46" s="3"/>
      <c r="G46" s="3"/>
    </row>
    <row r="47" spans="1:7" x14ac:dyDescent="0.2">
      <c r="A47" s="3"/>
    </row>
    <row r="48" spans="1:7" x14ac:dyDescent="0.2">
      <c r="A48" s="3"/>
      <c r="B48" s="5"/>
      <c r="C48" s="5"/>
    </row>
    <row r="49" spans="1:2" x14ac:dyDescent="0.2">
      <c r="A49" s="3"/>
      <c r="B49" s="13"/>
    </row>
    <row r="50" spans="1:2" x14ac:dyDescent="0.2">
      <c r="A50" s="3"/>
      <c r="B50" s="13"/>
    </row>
  </sheetData>
  <sheetProtection selectLockedCells="1"/>
  <mergeCells count="2">
    <mergeCell ref="B27:B28"/>
    <mergeCell ref="A1:G7"/>
  </mergeCells>
  <printOptions horizontalCentered="1"/>
  <pageMargins left="0.9055118110236221" right="0.78740157480314965" top="0.74803149606299213" bottom="0.74803149606299213" header="0.31496062992125984" footer="0.31496062992125984"/>
  <pageSetup paperSize="9" scale="57" orientation="portrait" r:id="rId1"/>
  <headerFooter>
    <oddFooter>&amp;L&amp;F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59"/>
  <sheetViews>
    <sheetView view="pageBreakPreview" topLeftCell="B1" zoomScale="80" zoomScaleNormal="80" zoomScaleSheetLayoutView="80" workbookViewId="0">
      <selection activeCell="B1" sqref="B1"/>
    </sheetView>
  </sheetViews>
  <sheetFormatPr defaultRowHeight="12.75" x14ac:dyDescent="0.2"/>
  <cols>
    <col min="1" max="1" width="0" hidden="1" customWidth="1"/>
    <col min="2" max="13" width="9.7109375" customWidth="1"/>
  </cols>
  <sheetData>
    <row r="1" spans="1:13" ht="30" x14ac:dyDescent="0.4">
      <c r="B1" s="65" t="s">
        <v>1</v>
      </c>
      <c r="C1" s="66"/>
      <c r="D1" s="66"/>
      <c r="E1" s="66"/>
      <c r="F1" s="66"/>
      <c r="G1" s="66"/>
      <c r="H1" s="66"/>
      <c r="I1" s="66"/>
      <c r="J1" s="67"/>
      <c r="K1" s="67"/>
      <c r="L1" s="67"/>
      <c r="M1" s="68"/>
    </row>
    <row r="2" spans="1:13" ht="30" customHeight="1" x14ac:dyDescent="0.4">
      <c r="B2" s="69"/>
      <c r="C2" s="70"/>
      <c r="D2" s="70"/>
      <c r="E2" s="70"/>
      <c r="F2" s="70"/>
      <c r="G2" s="70"/>
      <c r="H2" s="70"/>
      <c r="I2" s="70"/>
      <c r="J2" s="71"/>
      <c r="K2" s="71"/>
      <c r="L2" s="71"/>
      <c r="M2" s="72"/>
    </row>
    <row r="3" spans="1:13" ht="12.75" customHeight="1" x14ac:dyDescent="0.2">
      <c r="B3" s="73" t="s">
        <v>18</v>
      </c>
      <c r="C3" s="71"/>
      <c r="D3" s="26" t="str">
        <f>'Front Cover'!C61</f>
        <v>Bristol CC</v>
      </c>
      <c r="E3" s="26"/>
      <c r="F3" s="26"/>
      <c r="G3" s="26"/>
      <c r="H3" s="26"/>
      <c r="I3" s="26"/>
      <c r="J3" s="71"/>
      <c r="K3" s="71"/>
      <c r="L3" s="71"/>
      <c r="M3" s="72"/>
    </row>
    <row r="4" spans="1:13" ht="12.75" customHeight="1" x14ac:dyDescent="0.2">
      <c r="B4" s="73" t="s">
        <v>2</v>
      </c>
      <c r="C4" s="71"/>
      <c r="D4" s="26" t="str">
        <f>'Front Cover'!C62</f>
        <v>ID-0524-0183</v>
      </c>
      <c r="E4" s="26"/>
      <c r="F4" s="70"/>
      <c r="G4" s="70"/>
      <c r="H4" s="70"/>
      <c r="I4" s="70"/>
      <c r="J4" s="71"/>
      <c r="K4" s="71"/>
      <c r="L4" s="71"/>
      <c r="M4" s="72"/>
    </row>
    <row r="5" spans="1:13" s="4" customFormat="1" ht="12.75" customHeight="1" x14ac:dyDescent="0.2">
      <c r="B5" s="73" t="s">
        <v>28</v>
      </c>
      <c r="C5" s="71"/>
      <c r="D5" s="26" t="str">
        <f>'Front Cover'!C63</f>
        <v>Site 1b</v>
      </c>
      <c r="E5" s="26"/>
      <c r="F5" s="71"/>
      <c r="G5" s="71"/>
      <c r="H5" s="71"/>
      <c r="I5" s="71"/>
      <c r="J5" s="71"/>
      <c r="K5" s="71"/>
      <c r="L5" s="71"/>
      <c r="M5" s="72"/>
    </row>
    <row r="6" spans="1:13" s="4" customFormat="1" ht="12.75" customHeight="1" x14ac:dyDescent="0.2">
      <c r="B6" s="73" t="s">
        <v>27</v>
      </c>
      <c r="C6" s="71"/>
      <c r="D6" s="26" t="str">
        <f>'Front Cover'!C64</f>
        <v>B3120 North Street WB (bstdgdp)</v>
      </c>
      <c r="E6" s="74"/>
      <c r="F6" s="71"/>
      <c r="G6" s="71"/>
      <c r="H6" s="71"/>
      <c r="I6" s="71"/>
      <c r="J6" s="71"/>
      <c r="K6" s="71"/>
      <c r="L6" s="71"/>
      <c r="M6" s="72"/>
    </row>
    <row r="7" spans="1:13" s="4" customFormat="1" ht="12.75" customHeight="1" x14ac:dyDescent="0.2">
      <c r="B7" s="73" t="s">
        <v>30</v>
      </c>
      <c r="C7" s="71"/>
      <c r="D7" s="26" t="str">
        <f>'Front Cover'!C65</f>
        <v>11.06.2024 and 12.06.2024</v>
      </c>
      <c r="E7" s="26"/>
      <c r="F7" s="71"/>
      <c r="G7" s="71"/>
      <c r="H7" s="71"/>
      <c r="I7" s="71"/>
      <c r="J7" s="71"/>
      <c r="K7" s="71"/>
      <c r="L7" s="71"/>
      <c r="M7" s="72"/>
    </row>
    <row r="8" spans="1:13" s="4" customFormat="1" ht="12.75" customHeight="1" x14ac:dyDescent="0.2">
      <c r="B8" s="73" t="s">
        <v>14</v>
      </c>
      <c r="C8" s="71"/>
      <c r="D8" s="26" t="str">
        <f>'Front Cover'!C66</f>
        <v>Boarding and Alighting</v>
      </c>
      <c r="E8" s="26"/>
      <c r="F8" s="71"/>
      <c r="G8" s="71"/>
      <c r="H8" s="71"/>
      <c r="I8" s="71"/>
      <c r="J8" s="71"/>
      <c r="K8" s="71"/>
      <c r="L8" s="71"/>
      <c r="M8" s="72"/>
    </row>
    <row r="9" spans="1:13" s="4" customFormat="1" ht="12.75" customHeight="1" thickBot="1" x14ac:dyDescent="0.25">
      <c r="B9" s="75"/>
      <c r="C9"/>
      <c r="D9" s="13"/>
      <c r="F9"/>
      <c r="G9"/>
      <c r="H9"/>
      <c r="I9"/>
      <c r="J9"/>
      <c r="K9"/>
      <c r="L9"/>
      <c r="M9" s="76"/>
    </row>
    <row r="10" spans="1:13" s="4" customFormat="1" ht="12.75" customHeight="1" thickBot="1" x14ac:dyDescent="0.25">
      <c r="B10" s="99" t="s">
        <v>19</v>
      </c>
      <c r="C10" s="99"/>
      <c r="D10" s="99"/>
      <c r="E10" s="99"/>
      <c r="F10" s="99" t="s">
        <v>20</v>
      </c>
      <c r="G10" s="99"/>
      <c r="H10" s="99"/>
      <c r="I10" s="99"/>
      <c r="J10" s="99" t="s">
        <v>21</v>
      </c>
      <c r="K10" s="99"/>
      <c r="L10" s="99"/>
      <c r="M10" s="99"/>
    </row>
    <row r="11" spans="1:13" s="4" customFormat="1" ht="12.75" customHeight="1" thickBot="1" x14ac:dyDescent="0.25">
      <c r="A11" s="17" t="s">
        <v>22</v>
      </c>
      <c r="B11" s="100">
        <v>51.442332</v>
      </c>
      <c r="C11" s="100"/>
      <c r="D11" s="100"/>
      <c r="E11" s="100"/>
      <c r="F11" s="100">
        <v>-2.6139950000000001</v>
      </c>
      <c r="G11" s="100"/>
      <c r="H11" s="100"/>
      <c r="I11" s="100"/>
      <c r="J11" s="101" t="str">
        <f>HYPERLINK(A14,"Click Here")</f>
        <v>Click Here</v>
      </c>
      <c r="K11" s="100"/>
      <c r="L11" s="100"/>
      <c r="M11" s="100"/>
    </row>
    <row r="12" spans="1:13" s="4" customFormat="1" ht="12.75" customHeight="1" thickBot="1" x14ac:dyDescent="0.25">
      <c r="A12" s="17" t="str">
        <f>CONCATENATE(B11,",",F11)</f>
        <v>51.442332,-2.613995</v>
      </c>
      <c r="B12" s="87" t="s">
        <v>26</v>
      </c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9"/>
    </row>
    <row r="13" spans="1:13" s="4" customFormat="1" ht="12.75" customHeight="1" x14ac:dyDescent="0.2">
      <c r="A13" s="18" t="s">
        <v>23</v>
      </c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14"/>
    </row>
    <row r="14" spans="1:13" s="4" customFormat="1" ht="12.75" customHeight="1" x14ac:dyDescent="0.2">
      <c r="A14" s="17" t="str">
        <f>CONCATENATE(A11,A12,A13)</f>
        <v>http://maps.google.co.uk/maps?hl=en&amp;safe=off&amp;q=51.442332,-2.613995&amp;cr=countryUK|countryGB&amp;um=1&amp;ie=UTF-8&amp;sa=N&amp;tab=wl</v>
      </c>
      <c r="B14" s="9"/>
      <c r="C14" s="8"/>
      <c r="D14" s="8"/>
      <c r="E14" s="8"/>
      <c r="F14" s="8"/>
      <c r="G14" s="8"/>
      <c r="H14" s="8"/>
      <c r="I14" s="8"/>
      <c r="J14" s="8"/>
      <c r="K14" s="8"/>
      <c r="L14" s="8"/>
      <c r="M14" s="15"/>
    </row>
    <row r="15" spans="1:13" s="8" customFormat="1" ht="12.75" customHeight="1" x14ac:dyDescent="0.2">
      <c r="B15" s="9"/>
      <c r="M15" s="15"/>
    </row>
    <row r="16" spans="1:13" s="8" customFormat="1" ht="12.75" customHeight="1" x14ac:dyDescent="0.2">
      <c r="B16" s="9"/>
      <c r="M16" s="15"/>
    </row>
    <row r="17" spans="2:13" s="8" customFormat="1" ht="12.75" customHeight="1" x14ac:dyDescent="0.2">
      <c r="B17" s="9"/>
      <c r="M17" s="15"/>
    </row>
    <row r="18" spans="2:13" s="8" customFormat="1" ht="12.75" customHeight="1" x14ac:dyDescent="0.2">
      <c r="B18" s="9"/>
      <c r="M18" s="15"/>
    </row>
    <row r="19" spans="2:13" s="8" customFormat="1" ht="12.75" customHeight="1" x14ac:dyDescent="0.2">
      <c r="B19" s="9"/>
      <c r="M19" s="15"/>
    </row>
    <row r="20" spans="2:13" s="8" customFormat="1" ht="12.75" customHeight="1" x14ac:dyDescent="0.2">
      <c r="B20" s="9"/>
      <c r="M20" s="15"/>
    </row>
    <row r="21" spans="2:13" s="8" customFormat="1" ht="12.75" customHeight="1" x14ac:dyDescent="0.2">
      <c r="B21" s="9"/>
      <c r="M21" s="15"/>
    </row>
    <row r="22" spans="2:13" s="8" customFormat="1" ht="12.75" customHeight="1" x14ac:dyDescent="0.2">
      <c r="B22" s="9"/>
      <c r="M22" s="15"/>
    </row>
    <row r="23" spans="2:13" s="8" customFormat="1" ht="12.75" customHeight="1" x14ac:dyDescent="0.2">
      <c r="B23" s="9"/>
      <c r="M23" s="15"/>
    </row>
    <row r="24" spans="2:13" s="8" customFormat="1" ht="12.75" customHeight="1" x14ac:dyDescent="0.2">
      <c r="B24" s="9"/>
      <c r="M24" s="15"/>
    </row>
    <row r="25" spans="2:13" s="8" customFormat="1" ht="12.75" customHeight="1" x14ac:dyDescent="0.2">
      <c r="B25" s="9"/>
      <c r="M25" s="15"/>
    </row>
    <row r="26" spans="2:13" s="8" customFormat="1" ht="12.75" customHeight="1" x14ac:dyDescent="0.2">
      <c r="B26" s="9"/>
      <c r="M26" s="15"/>
    </row>
    <row r="27" spans="2:13" s="8" customFormat="1" ht="12.75" customHeight="1" x14ac:dyDescent="0.2">
      <c r="B27" s="9"/>
      <c r="M27" s="15"/>
    </row>
    <row r="28" spans="2:13" s="8" customFormat="1" ht="12.75" customHeight="1" x14ac:dyDescent="0.2">
      <c r="B28" s="9"/>
      <c r="M28" s="15"/>
    </row>
    <row r="29" spans="2:13" s="8" customFormat="1" ht="12.75" customHeight="1" x14ac:dyDescent="0.2">
      <c r="B29" s="9"/>
      <c r="M29" s="15"/>
    </row>
    <row r="30" spans="2:13" s="8" customFormat="1" ht="12.75" customHeight="1" x14ac:dyDescent="0.2">
      <c r="B30" s="9"/>
      <c r="M30" s="15"/>
    </row>
    <row r="31" spans="2:13" s="8" customFormat="1" ht="12.75" customHeight="1" x14ac:dyDescent="0.2">
      <c r="B31" s="9"/>
      <c r="M31" s="15"/>
    </row>
    <row r="32" spans="2:13" s="8" customFormat="1" ht="12.75" customHeight="1" x14ac:dyDescent="0.2">
      <c r="B32" s="9"/>
      <c r="M32" s="15"/>
    </row>
    <row r="33" spans="2:13" s="8" customFormat="1" ht="12.75" customHeight="1" x14ac:dyDescent="0.2">
      <c r="B33" s="9"/>
      <c r="M33" s="15"/>
    </row>
    <row r="34" spans="2:13" s="8" customFormat="1" ht="12.75" customHeight="1" x14ac:dyDescent="0.2">
      <c r="B34" s="9"/>
      <c r="M34" s="15"/>
    </row>
    <row r="35" spans="2:13" s="8" customFormat="1" ht="12.75" customHeight="1" x14ac:dyDescent="0.2">
      <c r="B35" s="9"/>
      <c r="M35" s="15"/>
    </row>
    <row r="36" spans="2:13" s="8" customFormat="1" ht="12.75" customHeight="1" x14ac:dyDescent="0.2">
      <c r="B36" s="9"/>
      <c r="M36" s="15"/>
    </row>
    <row r="37" spans="2:13" s="8" customFormat="1" ht="12.75" customHeight="1" x14ac:dyDescent="0.2">
      <c r="B37" s="9"/>
      <c r="M37" s="15"/>
    </row>
    <row r="38" spans="2:13" s="8" customFormat="1" ht="12.75" customHeight="1" x14ac:dyDescent="0.2">
      <c r="B38" s="9"/>
      <c r="M38" s="15"/>
    </row>
    <row r="39" spans="2:13" s="8" customFormat="1" ht="12.75" customHeight="1" x14ac:dyDescent="0.2">
      <c r="B39" s="9"/>
      <c r="M39" s="15"/>
    </row>
    <row r="40" spans="2:13" s="8" customFormat="1" ht="12.75" customHeight="1" x14ac:dyDescent="0.2">
      <c r="B40" s="9"/>
      <c r="M40" s="15"/>
    </row>
    <row r="41" spans="2:13" s="8" customFormat="1" ht="12.75" customHeight="1" x14ac:dyDescent="0.2">
      <c r="B41" s="9"/>
      <c r="M41" s="15"/>
    </row>
    <row r="42" spans="2:13" s="8" customFormat="1" ht="12.75" customHeight="1" x14ac:dyDescent="0.2">
      <c r="B42" s="9"/>
      <c r="M42" s="15"/>
    </row>
    <row r="43" spans="2:13" s="8" customFormat="1" ht="12.75" customHeight="1" x14ac:dyDescent="0.2">
      <c r="B43" s="9"/>
      <c r="M43" s="15"/>
    </row>
    <row r="44" spans="2:13" s="8" customFormat="1" ht="12.75" customHeight="1" x14ac:dyDescent="0.2">
      <c r="B44" s="9"/>
      <c r="M44" s="15"/>
    </row>
    <row r="45" spans="2:13" s="8" customFormat="1" ht="12.75" customHeight="1" x14ac:dyDescent="0.2">
      <c r="B45" s="9"/>
      <c r="M45" s="15"/>
    </row>
    <row r="46" spans="2:13" s="8" customFormat="1" ht="12.75" customHeight="1" thickBot="1" x14ac:dyDescent="0.25">
      <c r="B46" s="10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6"/>
    </row>
    <row r="47" spans="2:13" s="8" customFormat="1" ht="12.75" customHeight="1" thickBot="1" x14ac:dyDescent="0.25">
      <c r="B47" s="102" t="s">
        <v>34</v>
      </c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4"/>
    </row>
    <row r="48" spans="2:13" s="8" customFormat="1" ht="12.75" customHeight="1" x14ac:dyDescent="0.2">
      <c r="B48" s="90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2"/>
    </row>
    <row r="49" spans="2:13" ht="12.75" customHeight="1" x14ac:dyDescent="0.2">
      <c r="B49" s="93"/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5"/>
    </row>
    <row r="50" spans="2:13" ht="12.75" customHeight="1" x14ac:dyDescent="0.2">
      <c r="B50" s="93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5"/>
    </row>
    <row r="51" spans="2:13" ht="12.75" customHeight="1" x14ac:dyDescent="0.2">
      <c r="B51" s="93"/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5"/>
    </row>
    <row r="52" spans="2:13" ht="12.75" customHeight="1" x14ac:dyDescent="0.2">
      <c r="B52" s="93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5"/>
    </row>
    <row r="53" spans="2:13" ht="12.75" customHeight="1" x14ac:dyDescent="0.2">
      <c r="B53" s="93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5"/>
    </row>
    <row r="54" spans="2:13" ht="12.75" customHeight="1" x14ac:dyDescent="0.2">
      <c r="B54" s="93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5"/>
    </row>
    <row r="55" spans="2:13" ht="12.75" customHeight="1" x14ac:dyDescent="0.2">
      <c r="B55" s="93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5"/>
    </row>
    <row r="56" spans="2:13" ht="12.75" customHeight="1" thickBot="1" x14ac:dyDescent="0.25">
      <c r="B56" s="96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8"/>
    </row>
    <row r="57" spans="2:13" ht="12.75" customHeight="1" x14ac:dyDescent="0.2"/>
    <row r="58" spans="2:13" ht="12.75" customHeight="1" x14ac:dyDescent="0.2"/>
    <row r="59" spans="2:13" ht="12.75" customHeight="1" x14ac:dyDescent="0.2"/>
  </sheetData>
  <sheetProtection selectLockedCells="1"/>
  <mergeCells count="9">
    <mergeCell ref="B12:M12"/>
    <mergeCell ref="B48:M56"/>
    <mergeCell ref="B10:E10"/>
    <mergeCell ref="F10:I10"/>
    <mergeCell ref="J10:M10"/>
    <mergeCell ref="B11:E11"/>
    <mergeCell ref="F11:I11"/>
    <mergeCell ref="J11:M11"/>
    <mergeCell ref="B47:M47"/>
  </mergeCells>
  <hyperlinks>
    <hyperlink ref="A13" r:id="rId1" display="http://maps.google.co.uk/maps?hl=en&amp;safe=off&amp;q=(&quot;E30&quot;,&quot;E31&quot;&amp;cr=countryUK|countryGB&amp;um=1&amp;ie=UTF-8&amp;sa=N&amp;tab=wl" xr:uid="{00000000-0004-0000-0300-000000000000}"/>
  </hyperlinks>
  <pageMargins left="0.9055118110236221" right="0.78740157480314965" top="0.74803149606299213" bottom="0.74803149606299213" header="0.31496062992125984" footer="0.31496062992125984"/>
  <pageSetup paperSize="9" scale="73" orientation="portrait" r:id="rId2"/>
  <headerFooter>
    <oddFooter>&amp;L&amp;F</oddFoot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58"/>
  <sheetViews>
    <sheetView view="pageBreakPreview" zoomScale="80" zoomScaleNormal="70" zoomScaleSheetLayoutView="80" workbookViewId="0"/>
  </sheetViews>
  <sheetFormatPr defaultRowHeight="12.75" x14ac:dyDescent="0.2"/>
  <cols>
    <col min="1" max="3" width="17" style="2" customWidth="1"/>
    <col min="4" max="4" width="15.7109375" style="2" customWidth="1"/>
    <col min="5" max="6" width="14.7109375" style="2" customWidth="1"/>
    <col min="7" max="7" width="9.7109375" style="2" customWidth="1"/>
    <col min="8" max="16384" width="9.140625" style="2"/>
  </cols>
  <sheetData>
    <row r="1" spans="1:7" s="1" customFormat="1" ht="30" x14ac:dyDescent="0.2">
      <c r="A1" s="60" t="s">
        <v>1</v>
      </c>
      <c r="B1" s="60"/>
      <c r="C1" s="60"/>
      <c r="D1" s="60"/>
      <c r="E1" s="61"/>
      <c r="F1" s="61"/>
      <c r="G1" s="61"/>
    </row>
    <row r="2" spans="1:7" s="1" customFormat="1" ht="30" customHeight="1" x14ac:dyDescent="0.2">
      <c r="A2" s="62"/>
      <c r="B2" s="62"/>
      <c r="C2" s="62"/>
      <c r="D2" s="62"/>
      <c r="E2" s="61"/>
      <c r="F2" s="61"/>
      <c r="G2" s="61"/>
    </row>
    <row r="3" spans="1:7" s="1" customFormat="1" ht="12.75" customHeight="1" x14ac:dyDescent="0.2">
      <c r="A3" s="27" t="s">
        <v>18</v>
      </c>
      <c r="B3" s="63" t="str">
        <f>'Front Cover'!C61</f>
        <v>Bristol CC</v>
      </c>
      <c r="C3" s="63"/>
      <c r="D3" s="63"/>
      <c r="E3" s="77"/>
      <c r="F3" s="61"/>
      <c r="G3" s="61"/>
    </row>
    <row r="4" spans="1:7" s="1" customFormat="1" ht="12.75" customHeight="1" x14ac:dyDescent="0.2">
      <c r="A4" s="27" t="s">
        <v>2</v>
      </c>
      <c r="B4" s="63" t="str">
        <f>'Front Cover'!C62</f>
        <v>ID-0524-0183</v>
      </c>
      <c r="C4" s="63"/>
      <c r="D4" s="63"/>
      <c r="E4" s="77"/>
      <c r="F4" s="61"/>
      <c r="G4" s="61"/>
    </row>
    <row r="5" spans="1:7" s="1" customFormat="1" ht="12.75" customHeight="1" x14ac:dyDescent="0.2">
      <c r="A5" s="27" t="s">
        <v>28</v>
      </c>
      <c r="B5" s="63" t="str">
        <f>'Front Cover'!C63</f>
        <v>Site 1b</v>
      </c>
      <c r="C5" s="63"/>
      <c r="D5" s="63"/>
      <c r="E5" s="77"/>
      <c r="F5" s="61"/>
      <c r="G5" s="61"/>
    </row>
    <row r="6" spans="1:7" s="1" customFormat="1" ht="12.75" customHeight="1" x14ac:dyDescent="0.2">
      <c r="A6" s="27" t="s">
        <v>27</v>
      </c>
      <c r="B6" s="63" t="str">
        <f>'Front Cover'!C64</f>
        <v>B3120 North Street WB (bstdgdp)</v>
      </c>
      <c r="C6" s="63"/>
      <c r="D6" s="63"/>
      <c r="E6" s="77"/>
      <c r="F6" s="61"/>
      <c r="G6" s="61"/>
    </row>
    <row r="7" spans="1:7" s="1" customFormat="1" ht="12.75" customHeight="1" x14ac:dyDescent="0.2">
      <c r="A7" s="27" t="s">
        <v>3</v>
      </c>
      <c r="B7" s="63" t="str">
        <f ca="1">LEFT(RIGHT(RIGHT(CELL("filename",$A$1),LEN(CELL("filename",$A$1))-FIND("]",CELL("filename",$A$1),1)),11),10)</f>
        <v>11.06.2024</v>
      </c>
      <c r="C7" s="63"/>
      <c r="D7" s="64" t="s">
        <v>16</v>
      </c>
      <c r="E7" s="63" t="str">
        <f>'QA &amp; Issue'!C14</f>
        <v>Robyn Short</v>
      </c>
      <c r="F7" s="77"/>
      <c r="G7" s="61"/>
    </row>
    <row r="8" spans="1:7" s="1" customFormat="1" ht="12.75" customHeight="1" x14ac:dyDescent="0.2">
      <c r="A8" s="27" t="s">
        <v>14</v>
      </c>
      <c r="B8" s="63" t="str">
        <f>'Front Cover'!C66</f>
        <v>Boarding and Alighting</v>
      </c>
      <c r="C8" s="63"/>
      <c r="D8" s="64" t="s">
        <v>17</v>
      </c>
      <c r="E8" s="63" t="str">
        <f>'QA &amp; Issue'!C16</f>
        <v>Luke Martin</v>
      </c>
      <c r="F8" s="77"/>
      <c r="G8" s="61"/>
    </row>
    <row r="9" spans="1:7" ht="12.75" customHeight="1" thickBot="1" x14ac:dyDescent="0.25">
      <c r="F9" s="21"/>
    </row>
    <row r="10" spans="1:7" ht="27" thickTop="1" thickBot="1" x14ac:dyDescent="0.25">
      <c r="A10" s="78" t="s">
        <v>35</v>
      </c>
      <c r="B10" s="78" t="s">
        <v>38</v>
      </c>
      <c r="C10" s="78" t="s">
        <v>39</v>
      </c>
      <c r="D10" s="78" t="s">
        <v>40</v>
      </c>
      <c r="E10" s="78" t="s">
        <v>36</v>
      </c>
      <c r="F10" s="78" t="s">
        <v>37</v>
      </c>
    </row>
    <row r="11" spans="1:7" ht="13.5" customHeight="1" thickTop="1" x14ac:dyDescent="0.2">
      <c r="A11" s="22">
        <v>0.26188657407407401</v>
      </c>
      <c r="B11" s="22">
        <v>0.26203703703703701</v>
      </c>
      <c r="C11" s="22">
        <f>B11-A11</f>
        <v>1.5046296296300499E-4</v>
      </c>
      <c r="D11" s="79">
        <v>24</v>
      </c>
      <c r="E11" s="19">
        <v>0</v>
      </c>
      <c r="F11" s="19">
        <v>1</v>
      </c>
    </row>
    <row r="12" spans="1:7" ht="13.5" customHeight="1" x14ac:dyDescent="0.2">
      <c r="A12" s="23">
        <v>0.28687499999999999</v>
      </c>
      <c r="B12" s="22">
        <v>0.28716435185185202</v>
      </c>
      <c r="C12" s="22">
        <f t="shared" ref="C12:C55" si="0">B12-A12</f>
        <v>2.8935185185202661E-4</v>
      </c>
      <c r="D12" s="79">
        <v>24</v>
      </c>
      <c r="E12" s="19">
        <v>0</v>
      </c>
      <c r="F12" s="19">
        <v>7</v>
      </c>
    </row>
    <row r="13" spans="1:7" ht="13.5" customHeight="1" x14ac:dyDescent="0.2">
      <c r="A13" s="23">
        <v>0.30924768518518497</v>
      </c>
      <c r="B13" s="22">
        <v>0.30956018518518502</v>
      </c>
      <c r="C13" s="22">
        <f t="shared" si="0"/>
        <v>3.1250000000004885E-4</v>
      </c>
      <c r="D13" s="79">
        <v>24</v>
      </c>
      <c r="E13" s="20">
        <v>0</v>
      </c>
      <c r="F13" s="20">
        <v>6</v>
      </c>
    </row>
    <row r="14" spans="1:7" ht="13.5" customHeight="1" x14ac:dyDescent="0.2">
      <c r="A14" s="23">
        <v>0.32453703703703701</v>
      </c>
      <c r="B14" s="22">
        <v>0.32462962962962999</v>
      </c>
      <c r="C14" s="22">
        <f t="shared" si="0"/>
        <v>9.2592592592977141E-5</v>
      </c>
      <c r="D14" s="79">
        <v>24</v>
      </c>
      <c r="E14" s="20">
        <v>0</v>
      </c>
      <c r="F14" s="20">
        <v>1</v>
      </c>
    </row>
    <row r="15" spans="1:7" ht="13.5" customHeight="1" x14ac:dyDescent="0.2">
      <c r="A15" s="23">
        <v>0.33488425925925902</v>
      </c>
      <c r="B15" s="22">
        <v>0.335092592592593</v>
      </c>
      <c r="C15" s="22">
        <f t="shared" si="0"/>
        <v>2.0833333333397652E-4</v>
      </c>
      <c r="D15" s="79">
        <v>24</v>
      </c>
      <c r="E15" s="20">
        <v>0</v>
      </c>
      <c r="F15" s="20">
        <v>3</v>
      </c>
    </row>
    <row r="16" spans="1:7" ht="13.5" customHeight="1" x14ac:dyDescent="0.2">
      <c r="A16" s="23">
        <v>0.35158564814814802</v>
      </c>
      <c r="B16" s="22">
        <v>0.35189814814814802</v>
      </c>
      <c r="C16" s="22">
        <f t="shared" si="0"/>
        <v>3.1249999999999334E-4</v>
      </c>
      <c r="D16" s="79">
        <v>24</v>
      </c>
      <c r="E16" s="20">
        <v>1</v>
      </c>
      <c r="F16" s="20">
        <v>4</v>
      </c>
    </row>
    <row r="17" spans="1:6" ht="13.5" customHeight="1" x14ac:dyDescent="0.2">
      <c r="A17" s="23">
        <v>0.36601851851851902</v>
      </c>
      <c r="B17" s="22">
        <v>0.36644675925925901</v>
      </c>
      <c r="C17" s="22">
        <f t="shared" si="0"/>
        <v>4.2824074073999352E-4</v>
      </c>
      <c r="D17" s="79">
        <v>24</v>
      </c>
      <c r="E17" s="20">
        <v>2</v>
      </c>
      <c r="F17" s="20">
        <v>6</v>
      </c>
    </row>
    <row r="18" spans="1:6" ht="13.5" customHeight="1" x14ac:dyDescent="0.2">
      <c r="A18" s="23">
        <v>0.37151620370370397</v>
      </c>
      <c r="B18" s="22">
        <v>0.37170138888888898</v>
      </c>
      <c r="C18" s="22">
        <f t="shared" si="0"/>
        <v>1.8518518518501059E-4</v>
      </c>
      <c r="D18" s="79">
        <v>23</v>
      </c>
      <c r="E18" s="20">
        <v>1</v>
      </c>
      <c r="F18" s="20">
        <v>0</v>
      </c>
    </row>
    <row r="19" spans="1:6" ht="13.5" customHeight="1" x14ac:dyDescent="0.2">
      <c r="A19" s="23">
        <v>0.37637731481481501</v>
      </c>
      <c r="B19" s="22">
        <v>0.37701388888888898</v>
      </c>
      <c r="C19" s="22">
        <f t="shared" si="0"/>
        <v>6.3657407407397004E-4</v>
      </c>
      <c r="D19" s="79">
        <v>24</v>
      </c>
      <c r="E19" s="20">
        <v>2</v>
      </c>
      <c r="F19" s="20">
        <v>3</v>
      </c>
    </row>
    <row r="20" spans="1:6" ht="13.5" customHeight="1" x14ac:dyDescent="0.2">
      <c r="A20" s="23">
        <v>0.38868055555555597</v>
      </c>
      <c r="B20" s="22">
        <v>0.38890046296296299</v>
      </c>
      <c r="C20" s="22">
        <f t="shared" si="0"/>
        <v>2.199074074070162E-4</v>
      </c>
      <c r="D20" s="79">
        <v>24</v>
      </c>
      <c r="E20" s="20">
        <v>0</v>
      </c>
      <c r="F20" s="20">
        <v>3</v>
      </c>
    </row>
    <row r="21" spans="1:6" ht="13.5" customHeight="1" x14ac:dyDescent="0.2">
      <c r="A21" s="23">
        <v>0.39601851851851799</v>
      </c>
      <c r="B21" s="22">
        <v>0.39627314814814801</v>
      </c>
      <c r="C21" s="22">
        <f t="shared" si="0"/>
        <v>2.54629629630021E-4</v>
      </c>
      <c r="D21" s="79">
        <v>24</v>
      </c>
      <c r="E21" s="20">
        <v>1</v>
      </c>
      <c r="F21" s="20">
        <v>4</v>
      </c>
    </row>
    <row r="22" spans="1:6" ht="13.5" customHeight="1" x14ac:dyDescent="0.2">
      <c r="A22" s="23">
        <v>0.40987268518518499</v>
      </c>
      <c r="B22" s="22">
        <v>0.41043981481481501</v>
      </c>
      <c r="C22" s="22">
        <f t="shared" si="0"/>
        <v>5.6712962963001434E-4</v>
      </c>
      <c r="D22" s="79">
        <v>24</v>
      </c>
      <c r="E22" s="20">
        <v>4</v>
      </c>
      <c r="F22" s="20">
        <v>5</v>
      </c>
    </row>
    <row r="23" spans="1:6" ht="13.5" customHeight="1" x14ac:dyDescent="0.2">
      <c r="A23" s="23">
        <v>0.414212962962963</v>
      </c>
      <c r="B23" s="22">
        <v>0.414409722222222</v>
      </c>
      <c r="C23" s="22">
        <f t="shared" si="0"/>
        <v>1.9675925925899396E-4</v>
      </c>
      <c r="D23" s="79">
        <v>24</v>
      </c>
      <c r="E23" s="20">
        <v>0</v>
      </c>
      <c r="F23" s="20">
        <v>2</v>
      </c>
    </row>
    <row r="24" spans="1:6" ht="13.5" customHeight="1" x14ac:dyDescent="0.2">
      <c r="A24" s="23">
        <v>0.42369212962962999</v>
      </c>
      <c r="B24" s="22">
        <v>0.42438657407407399</v>
      </c>
      <c r="C24" s="22">
        <f t="shared" si="0"/>
        <v>6.9444444444399789E-4</v>
      </c>
      <c r="D24" s="79">
        <v>24</v>
      </c>
      <c r="E24" s="20">
        <v>2</v>
      </c>
      <c r="F24" s="20">
        <v>3</v>
      </c>
    </row>
    <row r="25" spans="1:6" ht="13.5" customHeight="1" x14ac:dyDescent="0.2">
      <c r="A25" s="23">
        <v>0.43449074074074101</v>
      </c>
      <c r="B25" s="22">
        <v>0.43486111111111098</v>
      </c>
      <c r="C25" s="22">
        <f t="shared" si="0"/>
        <v>3.7037037036996567E-4</v>
      </c>
      <c r="D25" s="79">
        <v>24</v>
      </c>
      <c r="E25" s="20">
        <v>0</v>
      </c>
      <c r="F25" s="20">
        <v>1</v>
      </c>
    </row>
    <row r="26" spans="1:6" ht="13.5" customHeight="1" x14ac:dyDescent="0.2">
      <c r="A26" s="23">
        <v>0.43593749999999998</v>
      </c>
      <c r="B26" s="22">
        <v>0.43609953703703702</v>
      </c>
      <c r="C26" s="22">
        <f t="shared" si="0"/>
        <v>1.6203703703704386E-4</v>
      </c>
      <c r="D26" s="79">
        <v>24</v>
      </c>
      <c r="E26" s="20">
        <v>0</v>
      </c>
      <c r="F26" s="20">
        <v>1</v>
      </c>
    </row>
    <row r="27" spans="1:6" ht="13.5" customHeight="1" x14ac:dyDescent="0.2">
      <c r="A27" s="23">
        <v>0.45398148148148099</v>
      </c>
      <c r="B27" s="22">
        <v>0.45462962962962999</v>
      </c>
      <c r="C27" s="22">
        <f t="shared" si="0"/>
        <v>6.4814814814900812E-4</v>
      </c>
      <c r="D27" s="79">
        <v>24</v>
      </c>
      <c r="E27" s="20">
        <v>1</v>
      </c>
      <c r="F27" s="20">
        <v>4</v>
      </c>
    </row>
    <row r="28" spans="1:6" ht="13.5" customHeight="1" x14ac:dyDescent="0.2">
      <c r="A28" s="23">
        <v>0.46016203703703701</v>
      </c>
      <c r="B28" s="22">
        <v>0.46039351851851901</v>
      </c>
      <c r="C28" s="22">
        <f t="shared" si="0"/>
        <v>2.3148148148199876E-4</v>
      </c>
      <c r="D28" s="79">
        <v>23</v>
      </c>
      <c r="E28" s="20">
        <v>0</v>
      </c>
      <c r="F28" s="20">
        <v>5</v>
      </c>
    </row>
    <row r="29" spans="1:6" ht="13.5" customHeight="1" x14ac:dyDescent="0.2">
      <c r="A29" s="23">
        <v>0.460821759259259</v>
      </c>
      <c r="B29" s="22">
        <v>0.461053240740741</v>
      </c>
      <c r="C29" s="22">
        <f t="shared" si="0"/>
        <v>2.3148148148199876E-4</v>
      </c>
      <c r="D29" s="79">
        <v>24</v>
      </c>
      <c r="E29" s="20">
        <v>0</v>
      </c>
      <c r="F29" s="20">
        <v>2</v>
      </c>
    </row>
    <row r="30" spans="1:6" ht="13.5" customHeight="1" x14ac:dyDescent="0.2">
      <c r="A30" s="23">
        <v>0.47160879629629598</v>
      </c>
      <c r="B30" s="22">
        <v>0.47193287037037002</v>
      </c>
      <c r="C30" s="22">
        <f t="shared" si="0"/>
        <v>3.2407407407403221E-4</v>
      </c>
      <c r="D30" s="79">
        <v>24</v>
      </c>
      <c r="E30" s="20">
        <v>1</v>
      </c>
      <c r="F30" s="20">
        <v>6</v>
      </c>
    </row>
    <row r="31" spans="1:6" ht="13.5" customHeight="1" x14ac:dyDescent="0.2">
      <c r="A31" s="23">
        <v>0.49707175925925901</v>
      </c>
      <c r="B31" s="22">
        <v>0.49744212962963003</v>
      </c>
      <c r="C31" s="22">
        <f t="shared" si="0"/>
        <v>3.7037037037102039E-4</v>
      </c>
      <c r="D31" s="79">
        <v>24</v>
      </c>
      <c r="E31" s="20">
        <v>0</v>
      </c>
      <c r="F31" s="20">
        <v>5</v>
      </c>
    </row>
    <row r="32" spans="1:6" ht="13.5" customHeight="1" x14ac:dyDescent="0.2">
      <c r="A32" s="23">
        <v>0.50666666666666704</v>
      </c>
      <c r="B32" s="22">
        <v>0.50703703703703695</v>
      </c>
      <c r="C32" s="22">
        <f t="shared" si="0"/>
        <v>3.7037037036991016E-4</v>
      </c>
      <c r="D32" s="79">
        <v>24</v>
      </c>
      <c r="E32" s="20">
        <v>2</v>
      </c>
      <c r="F32" s="20">
        <v>2</v>
      </c>
    </row>
    <row r="33" spans="1:6" ht="13.5" customHeight="1" x14ac:dyDescent="0.2">
      <c r="A33" s="23">
        <v>0.51873842592592601</v>
      </c>
      <c r="B33" s="22">
        <v>0.51910879629629603</v>
      </c>
      <c r="C33" s="22">
        <f t="shared" si="0"/>
        <v>3.7037037037002118E-4</v>
      </c>
      <c r="D33" s="79">
        <v>24</v>
      </c>
      <c r="E33" s="20">
        <v>0</v>
      </c>
      <c r="F33" s="20">
        <v>4</v>
      </c>
    </row>
    <row r="34" spans="1:6" ht="13.5" customHeight="1" x14ac:dyDescent="0.2">
      <c r="A34" s="23">
        <v>0.52329861111111098</v>
      </c>
      <c r="B34" s="22">
        <v>0.52349537037036997</v>
      </c>
      <c r="C34" s="22">
        <f t="shared" si="0"/>
        <v>1.9675925925899396E-4</v>
      </c>
      <c r="D34" s="79">
        <v>24</v>
      </c>
      <c r="E34" s="20">
        <v>0</v>
      </c>
      <c r="F34" s="20">
        <v>4</v>
      </c>
    </row>
    <row r="35" spans="1:6" ht="13.5" customHeight="1" x14ac:dyDescent="0.2">
      <c r="A35" s="23">
        <v>0.53728009259259302</v>
      </c>
      <c r="B35" s="22">
        <v>0.53755787037036995</v>
      </c>
      <c r="C35" s="22">
        <f t="shared" si="0"/>
        <v>2.7777777777693302E-4</v>
      </c>
      <c r="D35" s="79">
        <v>24</v>
      </c>
      <c r="E35" s="20">
        <v>2</v>
      </c>
      <c r="F35" s="20">
        <v>2</v>
      </c>
    </row>
    <row r="36" spans="1:6" ht="13.5" customHeight="1" x14ac:dyDescent="0.2">
      <c r="A36" s="23">
        <v>0.54616898148148196</v>
      </c>
      <c r="B36" s="22">
        <v>0.54667824074074101</v>
      </c>
      <c r="C36" s="22">
        <f t="shared" si="0"/>
        <v>5.0925925925904281E-4</v>
      </c>
      <c r="D36" s="79">
        <v>24</v>
      </c>
      <c r="E36" s="20">
        <v>1</v>
      </c>
      <c r="F36" s="20">
        <v>2</v>
      </c>
    </row>
    <row r="37" spans="1:6" ht="13.5" customHeight="1" x14ac:dyDescent="0.2">
      <c r="A37" s="23">
        <v>0.55767361111111102</v>
      </c>
      <c r="B37" s="22">
        <v>0.55834490740740705</v>
      </c>
      <c r="C37" s="22">
        <f t="shared" si="0"/>
        <v>6.7129629629603116E-4</v>
      </c>
      <c r="D37" s="79">
        <v>24</v>
      </c>
      <c r="E37" s="20">
        <v>1</v>
      </c>
      <c r="F37" s="20">
        <v>1</v>
      </c>
    </row>
    <row r="38" spans="1:6" ht="13.5" customHeight="1" x14ac:dyDescent="0.2">
      <c r="A38" s="23">
        <v>0.56820601851851804</v>
      </c>
      <c r="B38" s="22">
        <v>0.56885416666666699</v>
      </c>
      <c r="C38" s="22">
        <f t="shared" si="0"/>
        <v>6.4814814814895261E-4</v>
      </c>
      <c r="D38" s="79">
        <v>24</v>
      </c>
      <c r="E38" s="20">
        <v>2</v>
      </c>
      <c r="F38" s="20">
        <v>2</v>
      </c>
    </row>
    <row r="39" spans="1:6" ht="13.5" customHeight="1" x14ac:dyDescent="0.2">
      <c r="A39" s="23">
        <v>0.575740740740741</v>
      </c>
      <c r="B39" s="22">
        <v>0.57603009259259297</v>
      </c>
      <c r="C39" s="22">
        <f t="shared" si="0"/>
        <v>2.893518518519711E-4</v>
      </c>
      <c r="D39" s="79">
        <v>24</v>
      </c>
      <c r="E39" s="20">
        <v>1</v>
      </c>
      <c r="F39" s="20">
        <v>2</v>
      </c>
    </row>
    <row r="40" spans="1:6" ht="13.5" customHeight="1" x14ac:dyDescent="0.2">
      <c r="A40" s="23">
        <v>0.58994212962963</v>
      </c>
      <c r="B40" s="22">
        <v>0.59028935185185205</v>
      </c>
      <c r="C40" s="22">
        <f t="shared" si="0"/>
        <v>3.4722222222205446E-4</v>
      </c>
      <c r="D40" s="79">
        <v>24</v>
      </c>
      <c r="E40" s="20">
        <v>2</v>
      </c>
      <c r="F40" s="20">
        <v>4</v>
      </c>
    </row>
    <row r="41" spans="1:6" ht="13.5" customHeight="1" x14ac:dyDescent="0.2">
      <c r="A41" s="23">
        <v>0.60306712962963005</v>
      </c>
      <c r="B41" s="22">
        <v>0.60326388888888904</v>
      </c>
      <c r="C41" s="22">
        <f t="shared" si="0"/>
        <v>1.9675925925899396E-4</v>
      </c>
      <c r="D41" s="79">
        <v>24</v>
      </c>
      <c r="E41" s="20">
        <v>0</v>
      </c>
      <c r="F41" s="20">
        <v>4</v>
      </c>
    </row>
    <row r="42" spans="1:6" ht="13.5" customHeight="1" x14ac:dyDescent="0.2">
      <c r="A42" s="23">
        <v>0.615069444444444</v>
      </c>
      <c r="B42" s="22">
        <v>0.61534722222222205</v>
      </c>
      <c r="C42" s="22">
        <f t="shared" si="0"/>
        <v>2.7777777777804324E-4</v>
      </c>
      <c r="D42" s="79">
        <v>24</v>
      </c>
      <c r="E42" s="20">
        <v>0</v>
      </c>
      <c r="F42" s="20">
        <v>4</v>
      </c>
    </row>
    <row r="43" spans="1:6" ht="13.5" customHeight="1" x14ac:dyDescent="0.2">
      <c r="A43" s="23">
        <v>0.62997685185185204</v>
      </c>
      <c r="B43" s="22">
        <v>0.63030092592592601</v>
      </c>
      <c r="C43" s="22">
        <f t="shared" si="0"/>
        <v>3.240740740739767E-4</v>
      </c>
      <c r="D43" s="79">
        <v>24</v>
      </c>
      <c r="E43" s="20">
        <v>0</v>
      </c>
      <c r="F43" s="20">
        <v>3</v>
      </c>
    </row>
    <row r="44" spans="1:6" ht="13.5" customHeight="1" x14ac:dyDescent="0.2">
      <c r="A44" s="23">
        <v>0.65026620370370403</v>
      </c>
      <c r="B44" s="22">
        <v>0.65092592592592602</v>
      </c>
      <c r="C44" s="22">
        <f t="shared" si="0"/>
        <v>6.5972222222199228E-4</v>
      </c>
      <c r="D44" s="79">
        <v>24</v>
      </c>
      <c r="E44" s="20">
        <v>0</v>
      </c>
      <c r="F44" s="20">
        <v>5</v>
      </c>
    </row>
    <row r="45" spans="1:6" ht="13.5" customHeight="1" x14ac:dyDescent="0.2">
      <c r="A45" s="23">
        <v>0.66546296296296303</v>
      </c>
      <c r="B45" s="22">
        <v>0.66567129629629596</v>
      </c>
      <c r="C45" s="22">
        <f t="shared" si="0"/>
        <v>2.0833333333292181E-4</v>
      </c>
      <c r="D45" s="79">
        <v>24</v>
      </c>
      <c r="E45" s="20">
        <v>0</v>
      </c>
      <c r="F45" s="20">
        <v>3</v>
      </c>
    </row>
    <row r="46" spans="1:6" ht="13.5" customHeight="1" x14ac:dyDescent="0.2">
      <c r="A46" s="23">
        <v>0.69457175925925896</v>
      </c>
      <c r="B46" s="22">
        <v>0.69499999999999995</v>
      </c>
      <c r="C46" s="22">
        <f t="shared" si="0"/>
        <v>4.2824074074099272E-4</v>
      </c>
      <c r="D46" s="79">
        <v>24</v>
      </c>
      <c r="E46" s="20">
        <v>1</v>
      </c>
      <c r="F46" s="20">
        <v>5</v>
      </c>
    </row>
    <row r="47" spans="1:6" ht="13.5" customHeight="1" x14ac:dyDescent="0.2">
      <c r="A47" s="23">
        <v>0.69667824074074103</v>
      </c>
      <c r="B47" s="22">
        <v>0.69704861111111105</v>
      </c>
      <c r="C47" s="22">
        <f t="shared" si="0"/>
        <v>3.7037037037002118E-4</v>
      </c>
      <c r="D47" s="79">
        <v>24</v>
      </c>
      <c r="E47" s="20">
        <v>2</v>
      </c>
      <c r="F47" s="20">
        <v>3</v>
      </c>
    </row>
    <row r="48" spans="1:6" ht="13.5" customHeight="1" x14ac:dyDescent="0.2">
      <c r="A48" s="23">
        <v>0.71254629629629596</v>
      </c>
      <c r="B48" s="22">
        <v>0.71288194444444397</v>
      </c>
      <c r="C48" s="22">
        <f t="shared" si="0"/>
        <v>3.3564814814801558E-4</v>
      </c>
      <c r="D48" s="79">
        <v>24</v>
      </c>
      <c r="E48" s="20">
        <v>0</v>
      </c>
      <c r="F48" s="20">
        <v>3</v>
      </c>
    </row>
    <row r="49" spans="1:6" ht="13.5" customHeight="1" x14ac:dyDescent="0.2">
      <c r="A49" s="23">
        <v>0.71920138888888896</v>
      </c>
      <c r="B49" s="22">
        <v>0.71940972222222199</v>
      </c>
      <c r="C49" s="22">
        <f t="shared" si="0"/>
        <v>2.0833333333303283E-4</v>
      </c>
      <c r="D49" s="79">
        <v>24</v>
      </c>
      <c r="E49" s="20">
        <v>1</v>
      </c>
      <c r="F49" s="20">
        <v>1</v>
      </c>
    </row>
    <row r="50" spans="1:6" ht="13.5" customHeight="1" x14ac:dyDescent="0.2">
      <c r="A50" s="23">
        <v>0.73450231481481498</v>
      </c>
      <c r="B50" s="22">
        <v>0.73495370370370405</v>
      </c>
      <c r="C50" s="22">
        <f t="shared" si="0"/>
        <v>4.5138888888907047E-4</v>
      </c>
      <c r="D50" s="79">
        <v>24</v>
      </c>
      <c r="E50" s="20">
        <v>2</v>
      </c>
      <c r="F50" s="20">
        <v>7</v>
      </c>
    </row>
    <row r="51" spans="1:6" ht="13.5" customHeight="1" x14ac:dyDescent="0.2">
      <c r="A51" s="23">
        <v>0.74244212962962997</v>
      </c>
      <c r="B51" s="22">
        <v>0.74271990740740701</v>
      </c>
      <c r="C51" s="22">
        <f t="shared" si="0"/>
        <v>2.7777777777704404E-4</v>
      </c>
      <c r="D51" s="79">
        <v>24</v>
      </c>
      <c r="E51" s="20">
        <v>2</v>
      </c>
      <c r="F51" s="20">
        <v>5</v>
      </c>
    </row>
    <row r="52" spans="1:6" ht="13.5" customHeight="1" x14ac:dyDescent="0.2">
      <c r="A52" s="23">
        <v>0.75381944444444404</v>
      </c>
      <c r="B52" s="22">
        <v>0.75440972222222202</v>
      </c>
      <c r="C52" s="22">
        <f t="shared" si="0"/>
        <v>5.9027777777798107E-4</v>
      </c>
      <c r="D52" s="79">
        <v>24</v>
      </c>
      <c r="E52" s="20">
        <v>1</v>
      </c>
      <c r="F52" s="20">
        <v>8</v>
      </c>
    </row>
    <row r="53" spans="1:6" ht="13.5" customHeight="1" x14ac:dyDescent="0.2">
      <c r="A53" s="23">
        <v>0.76305555555555604</v>
      </c>
      <c r="B53" s="22">
        <v>0.76343749999999999</v>
      </c>
      <c r="C53" s="22">
        <f t="shared" si="0"/>
        <v>3.8194444444394904E-4</v>
      </c>
      <c r="D53" s="79">
        <v>24</v>
      </c>
      <c r="E53" s="20">
        <v>1</v>
      </c>
      <c r="F53" s="20">
        <v>9</v>
      </c>
    </row>
    <row r="54" spans="1:6" ht="13.5" customHeight="1" x14ac:dyDescent="0.2">
      <c r="A54" s="23">
        <v>0.77346064814814797</v>
      </c>
      <c r="B54" s="22">
        <v>0.77403935185185202</v>
      </c>
      <c r="C54" s="22">
        <f t="shared" si="0"/>
        <v>5.7870370370405322E-4</v>
      </c>
      <c r="D54" s="79">
        <v>24</v>
      </c>
      <c r="E54" s="20">
        <v>2</v>
      </c>
      <c r="F54" s="20">
        <v>8</v>
      </c>
    </row>
    <row r="55" spans="1:6" ht="13.5" customHeight="1" thickBot="1" x14ac:dyDescent="0.25">
      <c r="A55" s="24">
        <v>0.78076388888888903</v>
      </c>
      <c r="B55" s="24">
        <v>0.78108796296296301</v>
      </c>
      <c r="C55" s="24">
        <f t="shared" si="0"/>
        <v>3.240740740739767E-4</v>
      </c>
      <c r="D55" s="106">
        <v>24</v>
      </c>
      <c r="E55" s="107">
        <v>0</v>
      </c>
      <c r="F55" s="107">
        <v>2</v>
      </c>
    </row>
    <row r="56" spans="1:6" ht="27" thickTop="1" thickBot="1" x14ac:dyDescent="0.25">
      <c r="A56" s="108" t="s">
        <v>31</v>
      </c>
      <c r="B56" s="109"/>
      <c r="C56" s="110"/>
      <c r="D56" s="80" t="s">
        <v>41</v>
      </c>
      <c r="E56" s="105" t="s">
        <v>36</v>
      </c>
      <c r="F56" s="105" t="s">
        <v>37</v>
      </c>
    </row>
    <row r="57" spans="1:6" ht="14.25" thickTop="1" thickBot="1" x14ac:dyDescent="0.25">
      <c r="A57" s="111"/>
      <c r="B57" s="112"/>
      <c r="C57" s="113"/>
      <c r="D57" s="81">
        <f>COUNT(D11:D55)</f>
        <v>45</v>
      </c>
      <c r="E57" s="81">
        <f>SUM(E11:E55)</f>
        <v>38</v>
      </c>
      <c r="F57" s="82">
        <f>SUM(F11:F55)</f>
        <v>165</v>
      </c>
    </row>
    <row r="58" spans="1:6" ht="13.5" thickTop="1" x14ac:dyDescent="0.2"/>
  </sheetData>
  <sheetProtection selectLockedCells="1"/>
  <mergeCells count="1">
    <mergeCell ref="A56:C57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55" orientation="landscape" r:id="rId1"/>
  <headerFooter alignWithMargins="0">
    <oddFooter>&amp;L&amp;F&amp;CPage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592D7-3A8A-405E-B106-E25CC6CF83DF}">
  <sheetPr>
    <pageSetUpPr fitToPage="1"/>
  </sheetPr>
  <dimension ref="A1:G58"/>
  <sheetViews>
    <sheetView view="pageBreakPreview" zoomScale="80" zoomScaleNormal="70" zoomScaleSheetLayoutView="80" workbookViewId="0"/>
  </sheetViews>
  <sheetFormatPr defaultRowHeight="12.75" x14ac:dyDescent="0.2"/>
  <cols>
    <col min="1" max="3" width="17" style="2" customWidth="1"/>
    <col min="4" max="4" width="15.7109375" style="2" customWidth="1"/>
    <col min="5" max="6" width="14.7109375" style="2" customWidth="1"/>
    <col min="7" max="7" width="9.7109375" style="2" customWidth="1"/>
    <col min="8" max="16384" width="9.140625" style="2"/>
  </cols>
  <sheetData>
    <row r="1" spans="1:7" s="1" customFormat="1" ht="30" x14ac:dyDescent="0.2">
      <c r="A1" s="60" t="s">
        <v>1</v>
      </c>
      <c r="B1" s="60"/>
      <c r="C1" s="60"/>
      <c r="D1" s="60"/>
      <c r="E1" s="61"/>
      <c r="F1" s="61"/>
      <c r="G1" s="61"/>
    </row>
    <row r="2" spans="1:7" s="1" customFormat="1" ht="30" customHeight="1" x14ac:dyDescent="0.2">
      <c r="A2" s="62"/>
      <c r="B2" s="62"/>
      <c r="C2" s="62"/>
      <c r="D2" s="62"/>
      <c r="E2" s="61"/>
      <c r="F2" s="61"/>
      <c r="G2" s="61"/>
    </row>
    <row r="3" spans="1:7" s="1" customFormat="1" ht="12.75" customHeight="1" x14ac:dyDescent="0.2">
      <c r="A3" s="27" t="s">
        <v>18</v>
      </c>
      <c r="B3" s="63" t="str">
        <f>'Front Cover'!C61</f>
        <v>Bristol CC</v>
      </c>
      <c r="C3" s="63"/>
      <c r="D3" s="63"/>
      <c r="E3" s="77"/>
      <c r="F3" s="61"/>
      <c r="G3" s="61"/>
    </row>
    <row r="4" spans="1:7" s="1" customFormat="1" ht="12.75" customHeight="1" x14ac:dyDescent="0.2">
      <c r="A4" s="27" t="s">
        <v>2</v>
      </c>
      <c r="B4" s="63" t="str">
        <f>'Front Cover'!C62</f>
        <v>ID-0524-0183</v>
      </c>
      <c r="C4" s="63"/>
      <c r="D4" s="63"/>
      <c r="E4" s="77"/>
      <c r="F4" s="61"/>
      <c r="G4" s="61"/>
    </row>
    <row r="5" spans="1:7" s="1" customFormat="1" ht="12.75" customHeight="1" x14ac:dyDescent="0.2">
      <c r="A5" s="27" t="s">
        <v>28</v>
      </c>
      <c r="B5" s="63" t="str">
        <f>'Front Cover'!C63</f>
        <v>Site 1b</v>
      </c>
      <c r="C5" s="63"/>
      <c r="D5" s="63"/>
      <c r="E5" s="77"/>
      <c r="F5" s="61"/>
      <c r="G5" s="61"/>
    </row>
    <row r="6" spans="1:7" s="1" customFormat="1" ht="12.75" customHeight="1" x14ac:dyDescent="0.2">
      <c r="A6" s="27" t="s">
        <v>27</v>
      </c>
      <c r="B6" s="63" t="str">
        <f>'Front Cover'!C64</f>
        <v>B3120 North Street WB (bstdgdp)</v>
      </c>
      <c r="C6" s="63"/>
      <c r="D6" s="63"/>
      <c r="E6" s="77"/>
      <c r="F6" s="61"/>
      <c r="G6" s="61"/>
    </row>
    <row r="7" spans="1:7" s="1" customFormat="1" ht="12.75" customHeight="1" x14ac:dyDescent="0.2">
      <c r="A7" s="27" t="s">
        <v>3</v>
      </c>
      <c r="B7" s="63" t="str">
        <f ca="1">LEFT(RIGHT(RIGHT(CELL("filename",$A$1),LEN(CELL("filename",$A$1))-FIND("]",CELL("filename",$A$1),1)),11),10)</f>
        <v>12.06.2024</v>
      </c>
      <c r="C7" s="63"/>
      <c r="D7" s="64" t="s">
        <v>16</v>
      </c>
      <c r="E7" s="63" t="str">
        <f>'QA &amp; Issue'!C14</f>
        <v>Robyn Short</v>
      </c>
      <c r="F7" s="77"/>
      <c r="G7" s="61"/>
    </row>
    <row r="8" spans="1:7" s="1" customFormat="1" ht="12.75" customHeight="1" x14ac:dyDescent="0.2">
      <c r="A8" s="27" t="s">
        <v>14</v>
      </c>
      <c r="B8" s="63" t="str">
        <f>'Front Cover'!C66</f>
        <v>Boarding and Alighting</v>
      </c>
      <c r="C8" s="63"/>
      <c r="D8" s="64" t="s">
        <v>17</v>
      </c>
      <c r="E8" s="63" t="str">
        <f>'QA &amp; Issue'!C16</f>
        <v>Luke Martin</v>
      </c>
      <c r="F8" s="77"/>
      <c r="G8" s="61"/>
    </row>
    <row r="9" spans="1:7" ht="12.75" customHeight="1" thickBot="1" x14ac:dyDescent="0.25">
      <c r="F9" s="21"/>
    </row>
    <row r="10" spans="1:7" ht="27" thickTop="1" thickBot="1" x14ac:dyDescent="0.25">
      <c r="A10" s="78" t="s">
        <v>35</v>
      </c>
      <c r="B10" s="78" t="s">
        <v>38</v>
      </c>
      <c r="C10" s="78" t="s">
        <v>39</v>
      </c>
      <c r="D10" s="78" t="s">
        <v>40</v>
      </c>
      <c r="E10" s="78" t="s">
        <v>36</v>
      </c>
      <c r="F10" s="78" t="s">
        <v>37</v>
      </c>
    </row>
    <row r="11" spans="1:7" ht="13.5" customHeight="1" thickTop="1" x14ac:dyDescent="0.2">
      <c r="A11" s="22">
        <v>0.26090277777777798</v>
      </c>
      <c r="B11" s="22">
        <v>0.26107638888888901</v>
      </c>
      <c r="C11" s="22">
        <f>B11-A11</f>
        <v>1.7361111111102723E-4</v>
      </c>
      <c r="D11" s="79">
        <v>24</v>
      </c>
      <c r="E11" s="19">
        <v>0</v>
      </c>
      <c r="F11" s="19">
        <v>2</v>
      </c>
    </row>
    <row r="12" spans="1:7" ht="13.5" customHeight="1" x14ac:dyDescent="0.2">
      <c r="A12" s="23">
        <v>0.28704861111111102</v>
      </c>
      <c r="B12" s="22">
        <v>0.28734953703703697</v>
      </c>
      <c r="C12" s="22">
        <f t="shared" ref="C12:C55" si="0">B12-A12</f>
        <v>3.0092592592595446E-4</v>
      </c>
      <c r="D12" s="79">
        <v>24</v>
      </c>
      <c r="E12" s="19">
        <v>1</v>
      </c>
      <c r="F12" s="19">
        <v>6</v>
      </c>
    </row>
    <row r="13" spans="1:7" ht="13.5" customHeight="1" x14ac:dyDescent="0.2">
      <c r="A13" s="23">
        <v>0.30789351851851898</v>
      </c>
      <c r="B13" s="22">
        <v>0.30818287037037001</v>
      </c>
      <c r="C13" s="22">
        <f t="shared" si="0"/>
        <v>2.8935185185102741E-4</v>
      </c>
      <c r="D13" s="79">
        <v>24</v>
      </c>
      <c r="E13" s="20">
        <v>0</v>
      </c>
      <c r="F13" s="20">
        <v>4</v>
      </c>
    </row>
    <row r="14" spans="1:7" ht="13.5" customHeight="1" x14ac:dyDescent="0.2">
      <c r="A14" s="23">
        <v>0.32655092592592599</v>
      </c>
      <c r="B14" s="22">
        <v>0.32671296296296298</v>
      </c>
      <c r="C14" s="22">
        <f t="shared" si="0"/>
        <v>1.6203703703698835E-4</v>
      </c>
      <c r="D14" s="79">
        <v>24</v>
      </c>
      <c r="E14" s="20">
        <v>0</v>
      </c>
      <c r="F14" s="20">
        <v>1</v>
      </c>
    </row>
    <row r="15" spans="1:7" ht="13.5" customHeight="1" x14ac:dyDescent="0.2">
      <c r="A15" s="23">
        <v>0.33435185185185201</v>
      </c>
      <c r="B15" s="22">
        <v>0.33452546296296298</v>
      </c>
      <c r="C15" s="22">
        <f t="shared" si="0"/>
        <v>1.7361111111097172E-4</v>
      </c>
      <c r="D15" s="79">
        <v>24</v>
      </c>
      <c r="E15" s="20">
        <v>0</v>
      </c>
      <c r="F15" s="20">
        <v>4</v>
      </c>
    </row>
    <row r="16" spans="1:7" ht="13.5" customHeight="1" x14ac:dyDescent="0.2">
      <c r="A16" s="23">
        <v>0.34666666666666701</v>
      </c>
      <c r="B16" s="22">
        <v>0.34685185185185202</v>
      </c>
      <c r="C16" s="22">
        <f t="shared" si="0"/>
        <v>1.8518518518501059E-4</v>
      </c>
      <c r="D16" s="79">
        <v>24</v>
      </c>
      <c r="E16" s="20">
        <v>0</v>
      </c>
      <c r="F16" s="20">
        <v>4</v>
      </c>
    </row>
    <row r="17" spans="1:6" ht="13.5" customHeight="1" x14ac:dyDescent="0.2">
      <c r="A17" s="23">
        <v>0.36974537037036997</v>
      </c>
      <c r="B17" s="22">
        <v>0.37016203703703698</v>
      </c>
      <c r="C17" s="22">
        <f t="shared" si="0"/>
        <v>4.1666666666700936E-4</v>
      </c>
      <c r="D17" s="79">
        <v>24</v>
      </c>
      <c r="E17" s="20">
        <v>0</v>
      </c>
      <c r="F17" s="20">
        <v>9</v>
      </c>
    </row>
    <row r="18" spans="1:6" ht="13.5" customHeight="1" x14ac:dyDescent="0.2">
      <c r="A18" s="23">
        <v>0.38957175925925902</v>
      </c>
      <c r="B18" s="22">
        <v>0.38974537037036999</v>
      </c>
      <c r="C18" s="22">
        <f t="shared" si="0"/>
        <v>1.7361111111097172E-4</v>
      </c>
      <c r="D18" s="79">
        <v>24</v>
      </c>
      <c r="E18" s="20">
        <v>0</v>
      </c>
      <c r="F18" s="20">
        <v>1</v>
      </c>
    </row>
    <row r="19" spans="1:6" ht="13.5" customHeight="1" x14ac:dyDescent="0.2">
      <c r="A19" s="23">
        <v>0.39440972222222198</v>
      </c>
      <c r="B19" s="22">
        <v>0.39464120370370398</v>
      </c>
      <c r="C19" s="22">
        <f t="shared" si="0"/>
        <v>2.3148148148199876E-4</v>
      </c>
      <c r="D19" s="79">
        <v>24</v>
      </c>
      <c r="E19" s="20">
        <v>0</v>
      </c>
      <c r="F19" s="20">
        <v>2</v>
      </c>
    </row>
    <row r="20" spans="1:6" ht="13.5" customHeight="1" x14ac:dyDescent="0.2">
      <c r="A20" s="23">
        <v>0.41238425925925898</v>
      </c>
      <c r="B20" s="22">
        <v>0.41251157407407402</v>
      </c>
      <c r="C20" s="22">
        <f t="shared" si="0"/>
        <v>1.2731481481503826E-4</v>
      </c>
      <c r="D20" s="79">
        <v>24</v>
      </c>
      <c r="E20" s="20">
        <v>0</v>
      </c>
      <c r="F20" s="20">
        <v>1</v>
      </c>
    </row>
    <row r="21" spans="1:6" ht="13.5" customHeight="1" x14ac:dyDescent="0.2">
      <c r="A21" s="23">
        <v>0.43376157407407401</v>
      </c>
      <c r="B21" s="22">
        <v>0.43402777777777801</v>
      </c>
      <c r="C21" s="22">
        <f t="shared" si="0"/>
        <v>2.6620370370400437E-4</v>
      </c>
      <c r="D21" s="79">
        <v>24</v>
      </c>
      <c r="E21" s="20">
        <v>1</v>
      </c>
      <c r="F21" s="20">
        <v>3</v>
      </c>
    </row>
    <row r="22" spans="1:6" ht="13.5" customHeight="1" x14ac:dyDescent="0.2">
      <c r="A22" s="23">
        <v>0.43435185185185199</v>
      </c>
      <c r="B22" s="22">
        <v>0.4346875</v>
      </c>
      <c r="C22" s="22">
        <f t="shared" si="0"/>
        <v>3.3564814814801558E-4</v>
      </c>
      <c r="D22" s="79">
        <v>24</v>
      </c>
      <c r="E22" s="20">
        <v>1</v>
      </c>
      <c r="F22" s="20">
        <v>1</v>
      </c>
    </row>
    <row r="23" spans="1:6" ht="13.5" customHeight="1" x14ac:dyDescent="0.2">
      <c r="A23" s="23">
        <v>0.440543981481481</v>
      </c>
      <c r="B23" s="22">
        <v>0.44079861111111102</v>
      </c>
      <c r="C23" s="22">
        <f t="shared" si="0"/>
        <v>2.54629629630021E-4</v>
      </c>
      <c r="D23" s="79">
        <v>24</v>
      </c>
      <c r="E23" s="20">
        <v>1</v>
      </c>
      <c r="F23" s="20">
        <v>0</v>
      </c>
    </row>
    <row r="24" spans="1:6" ht="13.5" customHeight="1" x14ac:dyDescent="0.2">
      <c r="A24" s="23">
        <v>0.454895833333333</v>
      </c>
      <c r="B24" s="22">
        <v>0.455127314814815</v>
      </c>
      <c r="C24" s="22">
        <f t="shared" si="0"/>
        <v>2.3148148148199876E-4</v>
      </c>
      <c r="D24" s="79">
        <v>24</v>
      </c>
      <c r="E24" s="20">
        <v>0</v>
      </c>
      <c r="F24" s="20">
        <v>3</v>
      </c>
    </row>
    <row r="25" spans="1:6" ht="13.5" customHeight="1" x14ac:dyDescent="0.2">
      <c r="A25" s="23">
        <v>0.45490740740740698</v>
      </c>
      <c r="B25" s="22">
        <v>0.455046296296296</v>
      </c>
      <c r="C25" s="22">
        <f t="shared" si="0"/>
        <v>1.3888888888902162E-4</v>
      </c>
      <c r="D25" s="79">
        <v>24</v>
      </c>
      <c r="E25" s="20">
        <v>0</v>
      </c>
      <c r="F25" s="20">
        <v>1</v>
      </c>
    </row>
    <row r="26" spans="1:6" ht="13.5" customHeight="1" x14ac:dyDescent="0.2">
      <c r="A26" s="23">
        <v>0.46489583333333301</v>
      </c>
      <c r="B26" s="22">
        <v>0.466631944444444</v>
      </c>
      <c r="C26" s="22">
        <f t="shared" si="0"/>
        <v>1.7361111111109939E-3</v>
      </c>
      <c r="D26" s="79">
        <v>24</v>
      </c>
      <c r="E26" s="20">
        <v>3</v>
      </c>
      <c r="F26" s="20">
        <v>3</v>
      </c>
    </row>
    <row r="27" spans="1:6" ht="13.5" customHeight="1" x14ac:dyDescent="0.2">
      <c r="A27" s="23">
        <v>0.47094907407407399</v>
      </c>
      <c r="B27" s="22">
        <v>0.47112268518518502</v>
      </c>
      <c r="C27" s="22">
        <f t="shared" si="0"/>
        <v>1.7361111111102723E-4</v>
      </c>
      <c r="D27" s="79">
        <v>24</v>
      </c>
      <c r="E27" s="20">
        <v>0</v>
      </c>
      <c r="F27" s="20">
        <v>3</v>
      </c>
    </row>
    <row r="28" spans="1:6" ht="13.5" customHeight="1" x14ac:dyDescent="0.2">
      <c r="A28" s="23">
        <v>0.48409722222222201</v>
      </c>
      <c r="B28" s="22">
        <v>0.484525462962963</v>
      </c>
      <c r="C28" s="22">
        <f t="shared" si="0"/>
        <v>4.2824074074099272E-4</v>
      </c>
      <c r="D28" s="79">
        <v>24</v>
      </c>
      <c r="E28" s="20">
        <v>2</v>
      </c>
      <c r="F28" s="20">
        <v>2</v>
      </c>
    </row>
    <row r="29" spans="1:6" ht="13.5" customHeight="1" x14ac:dyDescent="0.2">
      <c r="A29" s="23">
        <v>0.50005787037036997</v>
      </c>
      <c r="B29" s="22">
        <v>0.50060185185185202</v>
      </c>
      <c r="C29" s="22">
        <f t="shared" si="0"/>
        <v>5.4398148148204761E-4</v>
      </c>
      <c r="D29" s="79">
        <v>24</v>
      </c>
      <c r="E29" s="20">
        <v>3</v>
      </c>
      <c r="F29" s="20">
        <v>3</v>
      </c>
    </row>
    <row r="30" spans="1:6" ht="13.5" customHeight="1" x14ac:dyDescent="0.2">
      <c r="A30" s="23">
        <v>0.50347222222222199</v>
      </c>
      <c r="B30" s="22">
        <v>0.50368055555555602</v>
      </c>
      <c r="C30" s="22">
        <f t="shared" si="0"/>
        <v>2.0833333333403203E-4</v>
      </c>
      <c r="D30" s="79">
        <v>24</v>
      </c>
      <c r="E30" s="20">
        <v>1</v>
      </c>
      <c r="F30" s="20">
        <v>0</v>
      </c>
    </row>
    <row r="31" spans="1:6" ht="13.5" customHeight="1" x14ac:dyDescent="0.2">
      <c r="A31" s="23">
        <v>0.52218750000000003</v>
      </c>
      <c r="B31" s="22">
        <v>0.52233796296296298</v>
      </c>
      <c r="C31" s="22">
        <f t="shared" si="0"/>
        <v>1.5046296296294948E-4</v>
      </c>
      <c r="D31" s="79">
        <v>24</v>
      </c>
      <c r="E31" s="20">
        <v>1</v>
      </c>
      <c r="F31" s="20">
        <v>1</v>
      </c>
    </row>
    <row r="32" spans="1:6" ht="13.5" customHeight="1" x14ac:dyDescent="0.2">
      <c r="A32" s="23">
        <v>0.523703703703704</v>
      </c>
      <c r="B32" s="22">
        <v>0.52399305555555598</v>
      </c>
      <c r="C32" s="22">
        <f t="shared" si="0"/>
        <v>2.893518518519711E-4</v>
      </c>
      <c r="D32" s="79">
        <v>24</v>
      </c>
      <c r="E32" s="20">
        <v>0</v>
      </c>
      <c r="F32" s="20">
        <v>1</v>
      </c>
    </row>
    <row r="33" spans="1:6" ht="13.5" customHeight="1" x14ac:dyDescent="0.2">
      <c r="A33" s="23">
        <v>0.53792824074074097</v>
      </c>
      <c r="B33" s="22">
        <v>0.53843750000000001</v>
      </c>
      <c r="C33" s="22">
        <f t="shared" si="0"/>
        <v>5.0925925925904281E-4</v>
      </c>
      <c r="D33" s="79">
        <v>24</v>
      </c>
      <c r="E33" s="20">
        <v>0</v>
      </c>
      <c r="F33" s="20">
        <v>4</v>
      </c>
    </row>
    <row r="34" spans="1:6" ht="13.5" customHeight="1" x14ac:dyDescent="0.2">
      <c r="A34" s="23">
        <v>0.55836805555555602</v>
      </c>
      <c r="B34" s="22">
        <v>0.55869212962963</v>
      </c>
      <c r="C34" s="22">
        <f t="shared" si="0"/>
        <v>3.240740740739767E-4</v>
      </c>
      <c r="D34" s="79">
        <v>24</v>
      </c>
      <c r="E34" s="20">
        <v>0</v>
      </c>
      <c r="F34" s="20">
        <v>5</v>
      </c>
    </row>
    <row r="35" spans="1:6" ht="13.5" customHeight="1" x14ac:dyDescent="0.2">
      <c r="A35" s="23">
        <v>0.56818287037036996</v>
      </c>
      <c r="B35" s="22">
        <v>0.56861111111111096</v>
      </c>
      <c r="C35" s="22">
        <f t="shared" si="0"/>
        <v>4.2824074074099272E-4</v>
      </c>
      <c r="D35" s="79">
        <v>24</v>
      </c>
      <c r="E35" s="20">
        <v>0</v>
      </c>
      <c r="F35" s="20">
        <v>2</v>
      </c>
    </row>
    <row r="36" spans="1:6" ht="13.5" customHeight="1" x14ac:dyDescent="0.2">
      <c r="A36" s="23">
        <v>0.57778935185185198</v>
      </c>
      <c r="B36" s="22">
        <v>0.57819444444444401</v>
      </c>
      <c r="C36" s="22">
        <f t="shared" si="0"/>
        <v>4.0509259259202679E-4</v>
      </c>
      <c r="D36" s="79">
        <v>24</v>
      </c>
      <c r="E36" s="20">
        <v>0</v>
      </c>
      <c r="F36" s="20">
        <v>4</v>
      </c>
    </row>
    <row r="37" spans="1:6" ht="13.5" customHeight="1" x14ac:dyDescent="0.2">
      <c r="A37" s="23">
        <v>0.59100694444444402</v>
      </c>
      <c r="B37" s="22">
        <v>0.59120370370370401</v>
      </c>
      <c r="C37" s="22">
        <f t="shared" si="0"/>
        <v>1.9675925925999316E-4</v>
      </c>
      <c r="D37" s="79">
        <v>24</v>
      </c>
      <c r="E37" s="20">
        <v>0</v>
      </c>
      <c r="F37" s="20">
        <v>5</v>
      </c>
    </row>
    <row r="38" spans="1:6" ht="13.5" customHeight="1" x14ac:dyDescent="0.2">
      <c r="A38" s="23">
        <v>0.60018518518518504</v>
      </c>
      <c r="B38" s="22">
        <v>0.60041666666666704</v>
      </c>
      <c r="C38" s="22">
        <f t="shared" si="0"/>
        <v>2.3148148148199876E-4</v>
      </c>
      <c r="D38" s="79">
        <v>24</v>
      </c>
      <c r="E38" s="20">
        <v>1</v>
      </c>
      <c r="F38" s="20">
        <v>0</v>
      </c>
    </row>
    <row r="39" spans="1:6" ht="13.5" customHeight="1" x14ac:dyDescent="0.2">
      <c r="A39" s="23">
        <v>0.60915509259259304</v>
      </c>
      <c r="B39" s="22">
        <v>0.60958333333333303</v>
      </c>
      <c r="C39" s="22">
        <f t="shared" si="0"/>
        <v>4.2824074073999352E-4</v>
      </c>
      <c r="D39" s="79">
        <v>24</v>
      </c>
      <c r="E39" s="20">
        <v>0</v>
      </c>
      <c r="F39" s="20">
        <v>10</v>
      </c>
    </row>
    <row r="40" spans="1:6" ht="13.5" customHeight="1" x14ac:dyDescent="0.2">
      <c r="A40" s="23">
        <v>0.61915509259259305</v>
      </c>
      <c r="B40" s="22">
        <v>0.61938657407407405</v>
      </c>
      <c r="C40" s="22">
        <f t="shared" si="0"/>
        <v>2.3148148148099956E-4</v>
      </c>
      <c r="D40" s="79">
        <v>24</v>
      </c>
      <c r="E40" s="20">
        <v>2</v>
      </c>
      <c r="F40" s="20">
        <v>0</v>
      </c>
    </row>
    <row r="41" spans="1:6" ht="13.5" customHeight="1" x14ac:dyDescent="0.2">
      <c r="A41" s="23">
        <v>0.63461805555555595</v>
      </c>
      <c r="B41" s="22">
        <v>0.63518518518518496</v>
      </c>
      <c r="C41" s="22">
        <f t="shared" si="0"/>
        <v>5.6712962962901514E-4</v>
      </c>
      <c r="D41" s="79">
        <v>24</v>
      </c>
      <c r="E41" s="20">
        <v>1</v>
      </c>
      <c r="F41" s="20">
        <v>12</v>
      </c>
    </row>
    <row r="42" spans="1:6" ht="13.5" customHeight="1" x14ac:dyDescent="0.2">
      <c r="A42" s="23">
        <v>0.64429398148148198</v>
      </c>
      <c r="B42" s="22">
        <v>0.64516203703703701</v>
      </c>
      <c r="C42" s="22">
        <f t="shared" si="0"/>
        <v>8.6805555555502512E-4</v>
      </c>
      <c r="D42" s="79">
        <v>24</v>
      </c>
      <c r="E42" s="20">
        <v>2</v>
      </c>
      <c r="F42" s="20">
        <v>5</v>
      </c>
    </row>
    <row r="43" spans="1:6" ht="13.5" customHeight="1" x14ac:dyDescent="0.2">
      <c r="A43" s="23">
        <v>0.658599537037037</v>
      </c>
      <c r="B43" s="22">
        <v>0.65921296296296295</v>
      </c>
      <c r="C43" s="22">
        <f t="shared" si="0"/>
        <v>6.134259259259478E-4</v>
      </c>
      <c r="D43" s="79">
        <v>24</v>
      </c>
      <c r="E43" s="20">
        <v>1</v>
      </c>
      <c r="F43" s="20">
        <v>5</v>
      </c>
    </row>
    <row r="44" spans="1:6" ht="13.5" customHeight="1" x14ac:dyDescent="0.2">
      <c r="A44" s="23">
        <v>0.66597222222222197</v>
      </c>
      <c r="B44" s="22">
        <v>0.66642361111111104</v>
      </c>
      <c r="C44" s="22">
        <f t="shared" si="0"/>
        <v>4.5138888888907047E-4</v>
      </c>
      <c r="D44" s="79">
        <v>24</v>
      </c>
      <c r="E44" s="20">
        <v>0</v>
      </c>
      <c r="F44" s="20">
        <v>4</v>
      </c>
    </row>
    <row r="45" spans="1:6" ht="13.5" customHeight="1" x14ac:dyDescent="0.2">
      <c r="A45" s="23">
        <v>0.6903125</v>
      </c>
      <c r="B45" s="22">
        <v>0.690810185185185</v>
      </c>
      <c r="C45" s="22">
        <f t="shared" si="0"/>
        <v>4.9768518518500393E-4</v>
      </c>
      <c r="D45" s="79">
        <v>24</v>
      </c>
      <c r="E45" s="20">
        <v>1</v>
      </c>
      <c r="F45" s="20">
        <v>10</v>
      </c>
    </row>
    <row r="46" spans="1:6" ht="13.5" customHeight="1" x14ac:dyDescent="0.2">
      <c r="A46" s="23">
        <v>0.69462962962963004</v>
      </c>
      <c r="B46" s="22">
        <v>0.69488425925925901</v>
      </c>
      <c r="C46" s="22">
        <f t="shared" si="0"/>
        <v>2.5462962962896629E-4</v>
      </c>
      <c r="D46" s="79">
        <v>24</v>
      </c>
      <c r="E46" s="20">
        <v>0</v>
      </c>
      <c r="F46" s="20">
        <v>5</v>
      </c>
    </row>
    <row r="47" spans="1:6" ht="13.5" customHeight="1" x14ac:dyDescent="0.2">
      <c r="A47" s="23">
        <v>0.71265046296296297</v>
      </c>
      <c r="B47" s="22">
        <v>0.713055555555556</v>
      </c>
      <c r="C47" s="22">
        <f t="shared" si="0"/>
        <v>4.0509259259302599E-4</v>
      </c>
      <c r="D47" s="79">
        <v>24</v>
      </c>
      <c r="E47" s="20">
        <v>0</v>
      </c>
      <c r="F47" s="20">
        <v>10</v>
      </c>
    </row>
    <row r="48" spans="1:6" ht="13.5" customHeight="1" x14ac:dyDescent="0.2">
      <c r="A48" s="23">
        <v>0.71962962962962995</v>
      </c>
      <c r="B48" s="22">
        <v>0.71984953703703702</v>
      </c>
      <c r="C48" s="22">
        <f t="shared" si="0"/>
        <v>2.1990740740707171E-4</v>
      </c>
      <c r="D48" s="79">
        <v>24</v>
      </c>
      <c r="E48" s="20">
        <v>0</v>
      </c>
      <c r="F48" s="20">
        <v>3</v>
      </c>
    </row>
    <row r="49" spans="1:6" ht="13.5" customHeight="1" x14ac:dyDescent="0.2">
      <c r="A49" s="23">
        <v>0.73077546296296303</v>
      </c>
      <c r="B49" s="22">
        <v>0.73123842592592603</v>
      </c>
      <c r="C49" s="22">
        <f t="shared" si="0"/>
        <v>4.6296296296299833E-4</v>
      </c>
      <c r="D49" s="79">
        <v>24</v>
      </c>
      <c r="E49" s="20">
        <v>3</v>
      </c>
      <c r="F49" s="20">
        <v>2</v>
      </c>
    </row>
    <row r="50" spans="1:6" ht="13.5" customHeight="1" x14ac:dyDescent="0.2">
      <c r="A50" s="23">
        <v>0.74207175925925895</v>
      </c>
      <c r="B50" s="22">
        <v>0.74239583333333303</v>
      </c>
      <c r="C50" s="22">
        <f t="shared" si="0"/>
        <v>3.2407407407408773E-4</v>
      </c>
      <c r="D50" s="79">
        <v>24</v>
      </c>
      <c r="E50" s="20">
        <v>0</v>
      </c>
      <c r="F50" s="20">
        <v>8</v>
      </c>
    </row>
    <row r="51" spans="1:6" ht="13.5" customHeight="1" x14ac:dyDescent="0.2">
      <c r="A51" s="23">
        <v>0.75560185185185202</v>
      </c>
      <c r="B51" s="22">
        <v>0.75586805555555603</v>
      </c>
      <c r="C51" s="22">
        <f t="shared" si="0"/>
        <v>2.6620370370400437E-4</v>
      </c>
      <c r="D51" s="79">
        <v>24</v>
      </c>
      <c r="E51" s="20">
        <v>0</v>
      </c>
      <c r="F51" s="20">
        <v>8</v>
      </c>
    </row>
    <row r="52" spans="1:6" ht="13.5" customHeight="1" x14ac:dyDescent="0.2">
      <c r="A52" s="23">
        <v>0.76070601851851805</v>
      </c>
      <c r="B52" s="22">
        <v>0.761122685185185</v>
      </c>
      <c r="C52" s="22">
        <f t="shared" si="0"/>
        <v>4.1666666666695384E-4</v>
      </c>
      <c r="D52" s="79">
        <v>24</v>
      </c>
      <c r="E52" s="20">
        <v>1</v>
      </c>
      <c r="F52" s="20">
        <v>5</v>
      </c>
    </row>
    <row r="53" spans="1:6" ht="13.5" customHeight="1" x14ac:dyDescent="0.2">
      <c r="A53" s="23">
        <v>0.77071759259259298</v>
      </c>
      <c r="B53" s="22">
        <v>0.77101851851851899</v>
      </c>
      <c r="C53" s="22">
        <f t="shared" si="0"/>
        <v>3.0092592592600997E-4</v>
      </c>
      <c r="D53" s="79">
        <v>24</v>
      </c>
      <c r="E53" s="20">
        <v>0</v>
      </c>
      <c r="F53" s="20">
        <v>5</v>
      </c>
    </row>
    <row r="54" spans="1:6" ht="13.5" customHeight="1" x14ac:dyDescent="0.2">
      <c r="A54" s="23">
        <v>0.78277777777777802</v>
      </c>
      <c r="B54" s="22">
        <v>0.78324074074074101</v>
      </c>
      <c r="C54" s="22">
        <f t="shared" si="0"/>
        <v>4.6296296296299833E-4</v>
      </c>
      <c r="D54" s="79">
        <v>24</v>
      </c>
      <c r="E54" s="20">
        <v>0</v>
      </c>
      <c r="F54" s="20">
        <v>11</v>
      </c>
    </row>
    <row r="55" spans="1:6" ht="13.5" customHeight="1" thickBot="1" x14ac:dyDescent="0.25">
      <c r="A55" s="24">
        <v>0.79145833333333304</v>
      </c>
      <c r="B55" s="24">
        <v>0.79178240740740702</v>
      </c>
      <c r="C55" s="24">
        <f t="shared" si="0"/>
        <v>3.240740740739767E-4</v>
      </c>
      <c r="D55" s="106">
        <v>24</v>
      </c>
      <c r="E55" s="107">
        <v>0</v>
      </c>
      <c r="F55" s="107">
        <v>4</v>
      </c>
    </row>
    <row r="56" spans="1:6" ht="27" thickTop="1" thickBot="1" x14ac:dyDescent="0.25">
      <c r="A56" s="108" t="s">
        <v>31</v>
      </c>
      <c r="B56" s="109"/>
      <c r="C56" s="110"/>
      <c r="D56" s="80" t="s">
        <v>41</v>
      </c>
      <c r="E56" s="105" t="s">
        <v>36</v>
      </c>
      <c r="F56" s="105" t="s">
        <v>37</v>
      </c>
    </row>
    <row r="57" spans="1:6" ht="14.25" thickTop="1" thickBot="1" x14ac:dyDescent="0.25">
      <c r="A57" s="111"/>
      <c r="B57" s="112"/>
      <c r="C57" s="113"/>
      <c r="D57" s="81">
        <f>COUNT(D11:D55)</f>
        <v>45</v>
      </c>
      <c r="E57" s="81">
        <f>SUM(E11:E55)</f>
        <v>26</v>
      </c>
      <c r="F57" s="82">
        <f>SUM(F11:F55)</f>
        <v>182</v>
      </c>
    </row>
    <row r="58" spans="1:6" ht="13.5" thickTop="1" x14ac:dyDescent="0.2"/>
  </sheetData>
  <sheetProtection selectLockedCells="1"/>
  <mergeCells count="1">
    <mergeCell ref="A56:C57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55" orientation="landscape" r:id="rId1"/>
  <headerFooter alignWithMargins="0">
    <oddFooter>&amp;L&amp;F&amp;CPage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C4851AE683F14AB3A650A6DEA3F45C" ma:contentTypeVersion="18" ma:contentTypeDescription="Create a new document." ma:contentTypeScope="" ma:versionID="c16cad3517ec2bc03e4fe607d096f88d">
  <xsd:schema xmlns:xsd="http://www.w3.org/2001/XMLSchema" xmlns:xs="http://www.w3.org/2001/XMLSchema" xmlns:p="http://schemas.microsoft.com/office/2006/metadata/properties" xmlns:ns2="d373b4a9-5e9c-4a91-95b1-33b421fa774e" xmlns:ns3="815ea807-ba59-43ed-906f-8cfb70dec73e" targetNamespace="http://schemas.microsoft.com/office/2006/metadata/properties" ma:root="true" ma:fieldsID="ee065598c0cc661bd7bf7d67f792d84b" ns2:_="" ns3:_="">
    <xsd:import namespace="d373b4a9-5e9c-4a91-95b1-33b421fa774e"/>
    <xsd:import namespace="815ea807-ba59-43ed-906f-8cfb70dec73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umenttype" minOccurs="0"/>
                <xsd:element ref="ns3:MediaServiceMetadata" minOccurs="0"/>
                <xsd:element ref="ns3:MediaServiceFastMetadata" minOccurs="0"/>
                <xsd:element ref="ns3:i86cf84bf20f4c599ef44c0b491f042e" minOccurs="0"/>
                <xsd:element ref="ns2:TaxCatchAl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6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5ea807-ba59-43ed-906f-8cfb70dec73e" elementFormDefault="qualified">
    <xsd:import namespace="http://schemas.microsoft.com/office/2006/documentManagement/types"/>
    <xsd:import namespace="http://schemas.microsoft.com/office/infopath/2007/PartnerControls"/>
    <xsd:element name="Documenttype" ma:index="11" nillable="true" ma:displayName="Document type" ma:format="Dropdown" ma:internalName="Documenttype">
      <xsd:simpleType>
        <xsd:union memberTypes="dms:Text">
          <xsd:simpleType>
            <xsd:restriction base="dms:Choice">
              <xsd:enumeration value="Request"/>
              <xsd:enumeration value="Tender"/>
              <xsd:enumeration value="SL app"/>
              <xsd:enumeration value="Finance"/>
              <xsd:enumeration value="RAMS"/>
              <xsd:enumeration value="Supplier comms"/>
              <xsd:enumeration value="Other comms"/>
            </xsd:restriction>
          </xsd:simpleType>
        </xsd:un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i86cf84bf20f4c599ef44c0b491f042e" ma:index="15" nillable="true" ma:taxonomy="true" ma:internalName="i86cf84bf20f4c599ef44c0b491f042e" ma:taxonomyFieldName="Document_x0020_status" ma:displayName="Document status" ma:default="" ma:fieldId="{286cf84b-f20f-4c59-9ef4-4c0b491f042e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86cf84bf20f4c599ef44c0b491f042e xmlns="815ea807-ba59-43ed-906f-8cfb70dec73e">
      <Terms xmlns="http://schemas.microsoft.com/office/infopath/2007/PartnerControls"/>
    </i86cf84bf20f4c599ef44c0b491f042e>
    <Documenttype xmlns="815ea807-ba59-43ed-906f-8cfb70dec73e" xsi:nil="true"/>
    <TaxCatchAll xmlns="d373b4a9-5e9c-4a91-95b1-33b421fa774e" xsi:nil="true"/>
    <lcf76f155ced4ddcb4097134ff3c332f xmlns="815ea807-ba59-43ed-906f-8cfb70dec73e">
      <Terms xmlns="http://schemas.microsoft.com/office/infopath/2007/PartnerControls"/>
    </lcf76f155ced4ddcb4097134ff3c332f>
    <_dlc_DocId xmlns="d373b4a9-5e9c-4a91-95b1-33b421fa774e">Z4CVE5RHX6FZ-1932547745-1623</_dlc_DocId>
    <_dlc_DocIdUrl xmlns="d373b4a9-5e9c-4a91-95b1-33b421fa774e">
      <Url>https://bristolcouncil.sharepoint.com/sites/fram-data/_layouts/15/DocIdRedir.aspx?ID=Z4CVE5RHX6FZ-1932547745-1623</Url>
      <Description>Z4CVE5RHX6FZ-1932547745-1623</Description>
    </_dlc_DocIdUrl>
  </documentManagement>
</p:properties>
</file>

<file path=customXml/itemProps1.xml><?xml version="1.0" encoding="utf-8"?>
<ds:datastoreItem xmlns:ds="http://schemas.openxmlformats.org/officeDocument/2006/customXml" ds:itemID="{856B3B17-D0C8-49FE-8EC9-F35A9F16A239}"/>
</file>

<file path=customXml/itemProps2.xml><?xml version="1.0" encoding="utf-8"?>
<ds:datastoreItem xmlns:ds="http://schemas.openxmlformats.org/officeDocument/2006/customXml" ds:itemID="{DE997D63-1709-4A69-9620-4000BB0F4E5E}"/>
</file>

<file path=customXml/itemProps3.xml><?xml version="1.0" encoding="utf-8"?>
<ds:datastoreItem xmlns:ds="http://schemas.openxmlformats.org/officeDocument/2006/customXml" ds:itemID="{8CF1FC90-B201-4B7A-A42D-04BDE737378C}"/>
</file>

<file path=customXml/itemProps4.xml><?xml version="1.0" encoding="utf-8"?>
<ds:datastoreItem xmlns:ds="http://schemas.openxmlformats.org/officeDocument/2006/customXml" ds:itemID="{B1593ACE-3F18-417A-B7BE-B369F8EB9FC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Front Cover</vt:lpstr>
      <vt:lpstr>QA &amp; Issue</vt:lpstr>
      <vt:lpstr>Location Plan</vt:lpstr>
      <vt:lpstr>11.06.2024</vt:lpstr>
      <vt:lpstr>12.06.2024</vt:lpstr>
      <vt:lpstr>'11.06.2024'!Print_Area</vt:lpstr>
      <vt:lpstr>'12.06.2024'!Print_Area</vt:lpstr>
      <vt:lpstr>'Front Cover'!Print_Area</vt:lpstr>
      <vt:lpstr>'Location Plan'!Print_Area</vt:lpstr>
      <vt:lpstr>'QA &amp; Issue'!Print_Area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O'Neill</dc:creator>
  <cp:lastModifiedBy>Luke Martin</cp:lastModifiedBy>
  <cp:lastPrinted>2014-04-03T10:07:28Z</cp:lastPrinted>
  <dcterms:created xsi:type="dcterms:W3CDTF">2007-10-12T16:47:14Z</dcterms:created>
  <dcterms:modified xsi:type="dcterms:W3CDTF">2024-07-23T09:20:22Z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0x01010068C4851AE683F14AB3A650A6DEA3F45C</vt:lpwstr>
  </property>
  <property fmtid="{D5CDD505-2E9C-101B-9397-08002B2CF9AE}" pid="3" name="_dlc_DocIdItemGuid">
    <vt:lpwstr>aee1b677-2860-4fc9-916c-6fdb973a4f8c</vt:lpwstr>
  </property>
</Properties>
</file>